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kuleuven-my.sharepoint.com/personal/celine_verdonck_kuleuven_be/Documents/Impact of sourdough and processing on bread quality/data and figures/"/>
    </mc:Choice>
  </mc:AlternateContent>
  <xr:revisionPtr revIDLastSave="15" documentId="8_{7B4AFA12-2434-4BAD-A958-DD8FE157C691}" xr6:coauthVersionLast="47" xr6:coauthVersionMax="47" xr10:uidLastSave="{49AF257A-4B39-4CAC-BE19-650987AFB399}"/>
  <bookViews>
    <workbookView xWindow="28680" yWindow="-120" windowWidth="29040" windowHeight="15720" activeTab="4" xr2:uid="{3378EECD-CC59-442B-B261-7FF7B1F0730A}"/>
  </bookViews>
  <sheets>
    <sheet name="SOP" sheetId="2" r:id="rId1"/>
    <sheet name="Raw data" sheetId="3" r:id="rId2"/>
    <sheet name="mean and stdev" sheetId="4" r:id="rId3"/>
    <sheet name="in vitro digestion bread" sheetId="6" r:id="rId4"/>
    <sheet name="in vitro digestion replicate" sheetId="5"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2" i="6" l="1"/>
  <c r="F102" i="6"/>
  <c r="G102" i="6" s="1"/>
  <c r="K101" i="6"/>
  <c r="F101" i="6"/>
  <c r="G101" i="6" s="1"/>
  <c r="K100" i="6"/>
  <c r="F100" i="6"/>
  <c r="G100" i="6" s="1"/>
  <c r="K99" i="6"/>
  <c r="M89" i="6" s="1"/>
  <c r="G99" i="6"/>
  <c r="F99" i="6"/>
  <c r="K98" i="6"/>
  <c r="G98" i="6"/>
  <c r="F98" i="6"/>
  <c r="K97" i="6"/>
  <c r="M88" i="6" s="1"/>
  <c r="G97" i="6"/>
  <c r="I97" i="6" s="1"/>
  <c r="F97" i="6"/>
  <c r="K96" i="6"/>
  <c r="F96" i="6"/>
  <c r="G96" i="6" s="1"/>
  <c r="K95" i="6"/>
  <c r="M87" i="6" s="1"/>
  <c r="F95" i="6"/>
  <c r="G95" i="6" s="1"/>
  <c r="K94" i="6"/>
  <c r="G94" i="6"/>
  <c r="F94" i="6"/>
  <c r="K93" i="6"/>
  <c r="F93" i="6"/>
  <c r="G93" i="6" s="1"/>
  <c r="K92" i="6"/>
  <c r="F92" i="6"/>
  <c r="G92" i="6" s="1"/>
  <c r="K91" i="6"/>
  <c r="G91" i="6"/>
  <c r="F91" i="6"/>
  <c r="M90" i="6"/>
  <c r="M91" i="6" s="1"/>
  <c r="K90" i="6"/>
  <c r="G90" i="6"/>
  <c r="F90" i="6"/>
  <c r="K89" i="6"/>
  <c r="M84" i="6" s="1"/>
  <c r="F89" i="6"/>
  <c r="G89" i="6" s="1"/>
  <c r="K88" i="6"/>
  <c r="F88" i="6"/>
  <c r="G88" i="6" s="1"/>
  <c r="K87" i="6"/>
  <c r="F87" i="6"/>
  <c r="G87" i="6" s="1"/>
  <c r="M86" i="6"/>
  <c r="K86" i="6"/>
  <c r="G86" i="6"/>
  <c r="H85" i="6" s="1"/>
  <c r="F86" i="6"/>
  <c r="M85" i="6"/>
  <c r="K85" i="6"/>
  <c r="G85" i="6"/>
  <c r="I85" i="6" s="1"/>
  <c r="F85" i="6"/>
  <c r="K84" i="6"/>
  <c r="G84" i="6"/>
  <c r="F84" i="6"/>
  <c r="M83" i="6"/>
  <c r="K83" i="6"/>
  <c r="M81" i="6" s="1"/>
  <c r="I83" i="6"/>
  <c r="J83" i="6" s="1"/>
  <c r="H83" i="6"/>
  <c r="G83" i="6"/>
  <c r="F83" i="6"/>
  <c r="M82" i="6"/>
  <c r="K82" i="6"/>
  <c r="G82" i="6"/>
  <c r="F82" i="6"/>
  <c r="K81" i="6"/>
  <c r="F81" i="6"/>
  <c r="G81" i="6" s="1"/>
  <c r="M80" i="6"/>
  <c r="K80" i="6"/>
  <c r="G80" i="6"/>
  <c r="F80" i="6"/>
  <c r="K79" i="6"/>
  <c r="H79" i="6"/>
  <c r="G79" i="6"/>
  <c r="I79" i="6" s="1"/>
  <c r="J79" i="6" s="1"/>
  <c r="F79" i="6"/>
  <c r="K78" i="6"/>
  <c r="F78" i="6"/>
  <c r="G78" i="6" s="1"/>
  <c r="K77" i="6"/>
  <c r="G77" i="6"/>
  <c r="H77" i="6" s="1"/>
  <c r="F77" i="6"/>
  <c r="K76" i="6"/>
  <c r="F76" i="6"/>
  <c r="G76" i="6" s="1"/>
  <c r="I75" i="6" s="1"/>
  <c r="K75" i="6"/>
  <c r="G75" i="6"/>
  <c r="H75" i="6" s="1"/>
  <c r="F75" i="6"/>
  <c r="K74" i="6"/>
  <c r="F74" i="6"/>
  <c r="G74" i="6" s="1"/>
  <c r="K73" i="6"/>
  <c r="F73" i="6"/>
  <c r="G73" i="6" s="1"/>
  <c r="K72" i="6"/>
  <c r="F72" i="6"/>
  <c r="G72" i="6" s="1"/>
  <c r="K71" i="6"/>
  <c r="G71" i="6"/>
  <c r="I71" i="6" s="1"/>
  <c r="F71" i="6"/>
  <c r="K70" i="6"/>
  <c r="F70" i="6"/>
  <c r="G70" i="6" s="1"/>
  <c r="K69" i="6"/>
  <c r="M61" i="6" s="1"/>
  <c r="F69" i="6"/>
  <c r="G69" i="6" s="1"/>
  <c r="K68" i="6"/>
  <c r="G68" i="6"/>
  <c r="F68" i="6"/>
  <c r="B68" i="6"/>
  <c r="K67" i="6"/>
  <c r="F67" i="6"/>
  <c r="G67" i="6" s="1"/>
  <c r="K66" i="6"/>
  <c r="F66" i="6"/>
  <c r="G66" i="6" s="1"/>
  <c r="M65" i="6"/>
  <c r="K65" i="6"/>
  <c r="F65" i="6"/>
  <c r="G65" i="6" s="1"/>
  <c r="M64" i="6"/>
  <c r="K64" i="6"/>
  <c r="F64" i="6"/>
  <c r="G64" i="6" s="1"/>
  <c r="M63" i="6"/>
  <c r="K63" i="6"/>
  <c r="M58" i="6" s="1"/>
  <c r="F63" i="6"/>
  <c r="G63" i="6" s="1"/>
  <c r="M62" i="6"/>
  <c r="K62" i="6"/>
  <c r="G62" i="6"/>
  <c r="F62" i="6"/>
  <c r="K61" i="6"/>
  <c r="F61" i="6"/>
  <c r="G61" i="6" s="1"/>
  <c r="M60" i="6"/>
  <c r="K60" i="6"/>
  <c r="G60" i="6"/>
  <c r="F60" i="6"/>
  <c r="M59" i="6"/>
  <c r="K59" i="6"/>
  <c r="M56" i="6" s="1"/>
  <c r="G59" i="6"/>
  <c r="I59" i="6" s="1"/>
  <c r="F59" i="6"/>
  <c r="K58" i="6"/>
  <c r="F58" i="6"/>
  <c r="G58" i="6" s="1"/>
  <c r="M57" i="6"/>
  <c r="K57" i="6"/>
  <c r="M55" i="6" s="1"/>
  <c r="F57" i="6"/>
  <c r="G57" i="6" s="1"/>
  <c r="K56" i="6"/>
  <c r="F56" i="6"/>
  <c r="G56" i="6" s="1"/>
  <c r="K55" i="6"/>
  <c r="F55" i="6"/>
  <c r="G55" i="6" s="1"/>
  <c r="K54" i="6"/>
  <c r="F54" i="6"/>
  <c r="G54" i="6" s="1"/>
  <c r="K53" i="6"/>
  <c r="M54" i="6" s="1"/>
  <c r="G53" i="6"/>
  <c r="I53" i="6" s="1"/>
  <c r="F53" i="6"/>
  <c r="K52" i="6"/>
  <c r="F52" i="6"/>
  <c r="G52" i="6" s="1"/>
  <c r="K51" i="6"/>
  <c r="M39" i="6" s="1"/>
  <c r="F51" i="6"/>
  <c r="G51" i="6" s="1"/>
  <c r="K50" i="6"/>
  <c r="G50" i="6"/>
  <c r="F50" i="6"/>
  <c r="K49" i="6"/>
  <c r="I49" i="6"/>
  <c r="G49" i="6"/>
  <c r="H49" i="6" s="1"/>
  <c r="F49" i="6"/>
  <c r="K48" i="6"/>
  <c r="F48" i="6"/>
  <c r="G48" i="6" s="1"/>
  <c r="K47" i="6"/>
  <c r="F47" i="6"/>
  <c r="G47" i="6" s="1"/>
  <c r="K46" i="6"/>
  <c r="G46" i="6"/>
  <c r="F46" i="6"/>
  <c r="K45" i="6"/>
  <c r="F45" i="6"/>
  <c r="G45" i="6" s="1"/>
  <c r="K44" i="6"/>
  <c r="G44" i="6"/>
  <c r="F44" i="6"/>
  <c r="K43" i="6"/>
  <c r="F43" i="6"/>
  <c r="G43" i="6" s="1"/>
  <c r="K42" i="6"/>
  <c r="G42" i="6"/>
  <c r="F42" i="6"/>
  <c r="K41" i="6"/>
  <c r="F41" i="6"/>
  <c r="G41" i="6" s="1"/>
  <c r="K40" i="6"/>
  <c r="G40" i="6"/>
  <c r="F40" i="6"/>
  <c r="K39" i="6"/>
  <c r="G39" i="6"/>
  <c r="I39" i="6" s="1"/>
  <c r="F39" i="6"/>
  <c r="M38" i="6"/>
  <c r="K38" i="6"/>
  <c r="F38" i="6"/>
  <c r="G38" i="6" s="1"/>
  <c r="M37" i="6"/>
  <c r="K37" i="6"/>
  <c r="M32" i="6" s="1"/>
  <c r="F37" i="6"/>
  <c r="G37" i="6" s="1"/>
  <c r="M36" i="6"/>
  <c r="K36" i="6"/>
  <c r="F36" i="6"/>
  <c r="G36" i="6" s="1"/>
  <c r="M35" i="6"/>
  <c r="K35" i="6"/>
  <c r="F35" i="6"/>
  <c r="G35" i="6" s="1"/>
  <c r="M34" i="6"/>
  <c r="K34" i="6"/>
  <c r="F34" i="6"/>
  <c r="G34" i="6" s="1"/>
  <c r="M33" i="6"/>
  <c r="K33" i="6"/>
  <c r="F33" i="6"/>
  <c r="G33" i="6" s="1"/>
  <c r="K32" i="6"/>
  <c r="F32" i="6"/>
  <c r="G32" i="6" s="1"/>
  <c r="M31" i="6"/>
  <c r="K31" i="6"/>
  <c r="G31" i="6"/>
  <c r="F31" i="6"/>
  <c r="M30" i="6"/>
  <c r="K30" i="6"/>
  <c r="G30" i="6"/>
  <c r="F30" i="6"/>
  <c r="M29" i="6"/>
  <c r="K29" i="6"/>
  <c r="G29" i="6"/>
  <c r="H29" i="6" s="1"/>
  <c r="F29" i="6"/>
  <c r="K28" i="6"/>
  <c r="F28" i="6"/>
  <c r="G28" i="6" s="1"/>
  <c r="K27" i="6"/>
  <c r="M28" i="6" s="1"/>
  <c r="F27" i="6"/>
  <c r="G27" i="6" s="1"/>
  <c r="K26" i="6"/>
  <c r="F26" i="6"/>
  <c r="G26" i="6" s="1"/>
  <c r="K25" i="6"/>
  <c r="M14" i="6" s="1"/>
  <c r="F25" i="6"/>
  <c r="G25" i="6" s="1"/>
  <c r="K24" i="6"/>
  <c r="F24" i="6"/>
  <c r="G24" i="6" s="1"/>
  <c r="K23" i="6"/>
  <c r="F23" i="6"/>
  <c r="G23" i="6" s="1"/>
  <c r="K22" i="6"/>
  <c r="F22" i="6"/>
  <c r="G22" i="6" s="1"/>
  <c r="K21" i="6"/>
  <c r="G21" i="6"/>
  <c r="I21" i="6" s="1"/>
  <c r="F21" i="6"/>
  <c r="K20" i="6"/>
  <c r="F20" i="6"/>
  <c r="G20" i="6" s="1"/>
  <c r="K19" i="6"/>
  <c r="F19" i="6"/>
  <c r="G19" i="6" s="1"/>
  <c r="K18" i="6"/>
  <c r="G18" i="6"/>
  <c r="F18" i="6"/>
  <c r="K17" i="6"/>
  <c r="G17" i="6"/>
  <c r="I17" i="6" s="1"/>
  <c r="F17" i="6"/>
  <c r="K16" i="6"/>
  <c r="F16" i="6"/>
  <c r="G16" i="6" s="1"/>
  <c r="M15" i="6"/>
  <c r="K15" i="6"/>
  <c r="F15" i="6"/>
  <c r="G15" i="6" s="1"/>
  <c r="K14" i="6"/>
  <c r="G14" i="6"/>
  <c r="F14" i="6"/>
  <c r="M13" i="6"/>
  <c r="K13" i="6"/>
  <c r="M9" i="6" s="1"/>
  <c r="F13" i="6"/>
  <c r="G13" i="6" s="1"/>
  <c r="M12" i="6"/>
  <c r="K12" i="6"/>
  <c r="G12" i="6"/>
  <c r="F12" i="6"/>
  <c r="M11" i="6"/>
  <c r="K11" i="6"/>
  <c r="G11" i="6"/>
  <c r="I11" i="6" s="1"/>
  <c r="F11" i="6"/>
  <c r="M10" i="6"/>
  <c r="K10" i="6"/>
  <c r="F10" i="6"/>
  <c r="G10" i="6" s="1"/>
  <c r="K9" i="6"/>
  <c r="M7" i="6" s="1"/>
  <c r="F9" i="6"/>
  <c r="G9" i="6" s="1"/>
  <c r="M8" i="6"/>
  <c r="K8" i="6"/>
  <c r="F8" i="6"/>
  <c r="G8" i="6" s="1"/>
  <c r="K7" i="6"/>
  <c r="F7" i="6"/>
  <c r="G7" i="6" s="1"/>
  <c r="M6" i="6"/>
  <c r="K6" i="6"/>
  <c r="F6" i="6"/>
  <c r="G6" i="6" s="1"/>
  <c r="K5" i="6"/>
  <c r="M5" i="6" s="1"/>
  <c r="F5" i="6"/>
  <c r="G5" i="6" s="1"/>
  <c r="K4" i="6"/>
  <c r="G4" i="6"/>
  <c r="F4" i="6"/>
  <c r="K3" i="6"/>
  <c r="M4" i="6" s="1"/>
  <c r="F3" i="6"/>
  <c r="G3" i="6" s="1"/>
  <c r="L53" i="5"/>
  <c r="F53" i="5"/>
  <c r="G53" i="5" s="1"/>
  <c r="H53" i="5" s="1"/>
  <c r="L52" i="5"/>
  <c r="G52" i="5"/>
  <c r="H52" i="5" s="1"/>
  <c r="L51" i="5"/>
  <c r="F51" i="5"/>
  <c r="G51" i="5" s="1"/>
  <c r="H51" i="5" s="1"/>
  <c r="L50" i="5"/>
  <c r="H50" i="5"/>
  <c r="G50" i="5"/>
  <c r="L49" i="5"/>
  <c r="L48" i="5"/>
  <c r="F48" i="5"/>
  <c r="F49" i="5" s="1"/>
  <c r="G49" i="5" s="1"/>
  <c r="H49" i="5" s="1"/>
  <c r="L47" i="5"/>
  <c r="H47" i="5"/>
  <c r="G47" i="5"/>
  <c r="F47" i="5"/>
  <c r="L46" i="5"/>
  <c r="G46" i="5"/>
  <c r="H46" i="5" s="1"/>
  <c r="F46" i="5"/>
  <c r="L45" i="5"/>
  <c r="F45" i="5"/>
  <c r="G45" i="5" s="1"/>
  <c r="H45" i="5" s="1"/>
  <c r="L44" i="5"/>
  <c r="G44" i="5"/>
  <c r="H44" i="5" s="1"/>
  <c r="L43" i="5"/>
  <c r="H43" i="5"/>
  <c r="G43" i="5"/>
  <c r="F43" i="5"/>
  <c r="L42" i="5"/>
  <c r="G42" i="5"/>
  <c r="H42" i="5" s="1"/>
  <c r="L41" i="5"/>
  <c r="G41" i="5"/>
  <c r="H41" i="5" s="1"/>
  <c r="F41" i="5"/>
  <c r="L40" i="5"/>
  <c r="H40" i="5"/>
  <c r="G40" i="5"/>
  <c r="L39" i="5"/>
  <c r="G39" i="5"/>
  <c r="H39" i="5" s="1"/>
  <c r="F39" i="5"/>
  <c r="L38" i="5"/>
  <c r="H38" i="5"/>
  <c r="G38" i="5"/>
  <c r="L37" i="5"/>
  <c r="H37" i="5"/>
  <c r="G37" i="5"/>
  <c r="F37" i="5"/>
  <c r="L36" i="5"/>
  <c r="H36" i="5"/>
  <c r="J36" i="5" s="1"/>
  <c r="G36" i="5"/>
  <c r="L35" i="5"/>
  <c r="G35" i="5"/>
  <c r="H35" i="5" s="1"/>
  <c r="I34" i="5" s="1"/>
  <c r="F35" i="5"/>
  <c r="L34" i="5"/>
  <c r="H34" i="5"/>
  <c r="J34" i="5" s="1"/>
  <c r="K34" i="5" s="1"/>
  <c r="G34" i="5"/>
  <c r="L33" i="5"/>
  <c r="G33" i="5"/>
  <c r="H33" i="5" s="1"/>
  <c r="F33" i="5"/>
  <c r="L32" i="5"/>
  <c r="H32" i="5"/>
  <c r="J32" i="5" s="1"/>
  <c r="G32" i="5"/>
  <c r="L31" i="5"/>
  <c r="F31" i="5"/>
  <c r="G31" i="5" s="1"/>
  <c r="H31" i="5" s="1"/>
  <c r="L30" i="5"/>
  <c r="H30" i="5"/>
  <c r="J30" i="5" s="1"/>
  <c r="G30" i="5"/>
  <c r="L29" i="5"/>
  <c r="G29" i="5"/>
  <c r="H29" i="5" s="1"/>
  <c r="F29" i="5"/>
  <c r="L28" i="5"/>
  <c r="G28" i="5"/>
  <c r="H28" i="5" s="1"/>
  <c r="L26" i="5"/>
  <c r="G26" i="5"/>
  <c r="H26" i="5" s="1"/>
  <c r="L25" i="5"/>
  <c r="G25" i="5"/>
  <c r="H25" i="5" s="1"/>
  <c r="L24" i="5"/>
  <c r="H24" i="5"/>
  <c r="G24" i="5"/>
  <c r="L23" i="5"/>
  <c r="I23" i="5"/>
  <c r="H23" i="5"/>
  <c r="J23" i="5" s="1"/>
  <c r="K23" i="5" s="1"/>
  <c r="G23" i="5"/>
  <c r="L22" i="5"/>
  <c r="G22" i="5"/>
  <c r="H22" i="5" s="1"/>
  <c r="L21" i="5"/>
  <c r="G21" i="5"/>
  <c r="H21" i="5" s="1"/>
  <c r="P20" i="5"/>
  <c r="O20" i="5"/>
  <c r="L20" i="5"/>
  <c r="G20" i="5"/>
  <c r="H20" i="5" s="1"/>
  <c r="P19" i="5"/>
  <c r="O19" i="5"/>
  <c r="L19" i="5"/>
  <c r="H19" i="5"/>
  <c r="J19" i="5" s="1"/>
  <c r="G19" i="5"/>
  <c r="P18" i="5"/>
  <c r="O18" i="5"/>
  <c r="L18" i="5"/>
  <c r="G18" i="5"/>
  <c r="H18" i="5" s="1"/>
  <c r="P17" i="5"/>
  <c r="O17" i="5"/>
  <c r="L17" i="5"/>
  <c r="G17" i="5"/>
  <c r="H17" i="5" s="1"/>
  <c r="P16" i="5"/>
  <c r="O16" i="5"/>
  <c r="L16" i="5"/>
  <c r="H16" i="5"/>
  <c r="G16" i="5"/>
  <c r="P15" i="5"/>
  <c r="O15" i="5"/>
  <c r="L15" i="5"/>
  <c r="I15" i="5"/>
  <c r="H15" i="5"/>
  <c r="J15" i="5" s="1"/>
  <c r="K15" i="5" s="1"/>
  <c r="G15" i="5"/>
  <c r="P14" i="5"/>
  <c r="O14" i="5"/>
  <c r="L14" i="5"/>
  <c r="G14" i="5"/>
  <c r="H14" i="5" s="1"/>
  <c r="P13" i="5"/>
  <c r="O13" i="5"/>
  <c r="L13" i="5"/>
  <c r="G13" i="5"/>
  <c r="H13" i="5" s="1"/>
  <c r="P12" i="5"/>
  <c r="O12" i="5"/>
  <c r="L12" i="5"/>
  <c r="H12" i="5"/>
  <c r="G12" i="5"/>
  <c r="P11" i="5"/>
  <c r="O11" i="5"/>
  <c r="L11" i="5"/>
  <c r="J11" i="5"/>
  <c r="K11" i="5" s="1"/>
  <c r="H11" i="5"/>
  <c r="I11" i="5" s="1"/>
  <c r="G11" i="5"/>
  <c r="P10" i="5"/>
  <c r="O10" i="5"/>
  <c r="L10" i="5"/>
  <c r="H10" i="5"/>
  <c r="G10" i="5"/>
  <c r="P9" i="5"/>
  <c r="O9" i="5"/>
  <c r="L9" i="5"/>
  <c r="G9" i="5"/>
  <c r="H9" i="5" s="1"/>
  <c r="L8" i="5"/>
  <c r="H8" i="5"/>
  <c r="G8" i="5"/>
  <c r="L7" i="5"/>
  <c r="I7" i="5"/>
  <c r="H7" i="5"/>
  <c r="J7" i="5" s="1"/>
  <c r="K7" i="5" s="1"/>
  <c r="G7" i="5"/>
  <c r="L6" i="5"/>
  <c r="G6" i="5"/>
  <c r="H6" i="5" s="1"/>
  <c r="L5" i="5"/>
  <c r="G5" i="5"/>
  <c r="H5" i="5" s="1"/>
  <c r="L4" i="5"/>
  <c r="H4" i="5"/>
  <c r="J3" i="5" s="1"/>
  <c r="G4" i="5"/>
  <c r="L3" i="5"/>
  <c r="H3" i="5"/>
  <c r="I3" i="5" s="1"/>
  <c r="G3" i="5"/>
  <c r="I15" i="6" l="1"/>
  <c r="H15" i="6"/>
  <c r="I45" i="6"/>
  <c r="H45" i="6"/>
  <c r="H51" i="6"/>
  <c r="I51" i="6"/>
  <c r="J51" i="6" s="1"/>
  <c r="I63" i="6"/>
  <c r="H63" i="6"/>
  <c r="I81" i="6"/>
  <c r="J81" i="6" s="1"/>
  <c r="H81" i="6"/>
  <c r="J85" i="6"/>
  <c r="J97" i="6"/>
  <c r="J39" i="6"/>
  <c r="I69" i="6"/>
  <c r="H69" i="6"/>
  <c r="J75" i="6"/>
  <c r="I91" i="6"/>
  <c r="J91" i="6" s="1"/>
  <c r="H3" i="6"/>
  <c r="I3" i="6"/>
  <c r="J3" i="6" s="1"/>
  <c r="I5" i="6"/>
  <c r="H5" i="6"/>
  <c r="I23" i="6"/>
  <c r="H23" i="6"/>
  <c r="I35" i="6"/>
  <c r="J35" i="6" s="1"/>
  <c r="H35" i="6"/>
  <c r="I47" i="6"/>
  <c r="J47" i="6" s="1"/>
  <c r="H47" i="6"/>
  <c r="J53" i="6"/>
  <c r="I41" i="6"/>
  <c r="J41" i="6" s="1"/>
  <c r="H41" i="6"/>
  <c r="I65" i="6"/>
  <c r="J65" i="6" s="1"/>
  <c r="H65" i="6"/>
  <c r="I93" i="6"/>
  <c r="H93" i="6"/>
  <c r="I87" i="6"/>
  <c r="H87" i="6"/>
  <c r="I33" i="6"/>
  <c r="J33" i="6" s="1"/>
  <c r="H33" i="6"/>
  <c r="I7" i="6"/>
  <c r="H7" i="6"/>
  <c r="I25" i="6"/>
  <c r="H25" i="6"/>
  <c r="H99" i="6"/>
  <c r="I99" i="6"/>
  <c r="I31" i="6"/>
  <c r="J31" i="6" s="1"/>
  <c r="I55" i="6"/>
  <c r="H55" i="6"/>
  <c r="I13" i="6"/>
  <c r="H13" i="6"/>
  <c r="I37" i="6"/>
  <c r="H37" i="6"/>
  <c r="I61" i="6"/>
  <c r="H61" i="6"/>
  <c r="H73" i="6"/>
  <c r="I73" i="6"/>
  <c r="J73" i="6" s="1"/>
  <c r="I101" i="6"/>
  <c r="J101" i="6" s="1"/>
  <c r="H101" i="6"/>
  <c r="I19" i="6"/>
  <c r="H19" i="6"/>
  <c r="I43" i="6"/>
  <c r="H43" i="6"/>
  <c r="J49" i="6"/>
  <c r="I67" i="6"/>
  <c r="H67" i="6"/>
  <c r="H89" i="6"/>
  <c r="I89" i="6"/>
  <c r="J89" i="6" s="1"/>
  <c r="I95" i="6"/>
  <c r="H95" i="6"/>
  <c r="I27" i="6"/>
  <c r="J27" i="6" s="1"/>
  <c r="H27" i="6"/>
  <c r="H9" i="6"/>
  <c r="I9" i="6"/>
  <c r="J9" i="6" s="1"/>
  <c r="I57" i="6"/>
  <c r="H57" i="6"/>
  <c r="I29" i="6"/>
  <c r="J29" i="6" s="1"/>
  <c r="I77" i="6"/>
  <c r="J77" i="6" s="1"/>
  <c r="H71" i="6"/>
  <c r="J71" i="6" s="1"/>
  <c r="H97" i="6"/>
  <c r="H39" i="6"/>
  <c r="H53" i="6"/>
  <c r="H59" i="6"/>
  <c r="J59" i="6" s="1"/>
  <c r="H11" i="6"/>
  <c r="J11" i="6" s="1"/>
  <c r="H17" i="6"/>
  <c r="J17" i="6" s="1"/>
  <c r="H91" i="6"/>
  <c r="H21" i="6"/>
  <c r="J21" i="6" s="1"/>
  <c r="H31" i="6"/>
  <c r="J40" i="5"/>
  <c r="K40" i="5" s="1"/>
  <c r="I40" i="5"/>
  <c r="I9" i="5"/>
  <c r="J9" i="5"/>
  <c r="K9" i="5" s="1"/>
  <c r="J42" i="5"/>
  <c r="I42" i="5"/>
  <c r="K32" i="5"/>
  <c r="K3" i="5"/>
  <c r="J25" i="5"/>
  <c r="I25" i="5"/>
  <c r="I13" i="5"/>
  <c r="J13" i="5"/>
  <c r="K13" i="5" s="1"/>
  <c r="K19" i="5"/>
  <c r="J5" i="5"/>
  <c r="K5" i="5" s="1"/>
  <c r="I5" i="5"/>
  <c r="J38" i="5"/>
  <c r="K38" i="5" s="1"/>
  <c r="I44" i="5"/>
  <c r="J44" i="5"/>
  <c r="K44" i="5" s="1"/>
  <c r="J17" i="5"/>
  <c r="I17" i="5"/>
  <c r="I28" i="5"/>
  <c r="J28" i="5"/>
  <c r="K28" i="5" s="1"/>
  <c r="I50" i="5"/>
  <c r="J50" i="5"/>
  <c r="K50" i="5" s="1"/>
  <c r="J52" i="5"/>
  <c r="I52" i="5"/>
  <c r="J21" i="5"/>
  <c r="I21" i="5"/>
  <c r="J46" i="5"/>
  <c r="I46" i="5"/>
  <c r="I38" i="5"/>
  <c r="I32" i="5"/>
  <c r="G48" i="5"/>
  <c r="H48" i="5" s="1"/>
  <c r="I19" i="5"/>
  <c r="I36" i="5"/>
  <c r="K36" i="5" s="1"/>
  <c r="I30" i="5"/>
  <c r="K30" i="5" s="1"/>
  <c r="J19" i="6" l="1"/>
  <c r="J69" i="6"/>
  <c r="J57" i="6"/>
  <c r="J25" i="6"/>
  <c r="J7" i="6"/>
  <c r="J61" i="6"/>
  <c r="J23" i="6"/>
  <c r="J95" i="6"/>
  <c r="J87" i="6"/>
  <c r="J63" i="6"/>
  <c r="J37" i="6"/>
  <c r="J5" i="6"/>
  <c r="J13" i="6"/>
  <c r="J93" i="6"/>
  <c r="J67" i="6"/>
  <c r="J45" i="6"/>
  <c r="J55" i="6"/>
  <c r="J43" i="6"/>
  <c r="J99" i="6"/>
  <c r="J15" i="6"/>
  <c r="K21" i="5"/>
  <c r="K46" i="5"/>
  <c r="K42" i="5"/>
  <c r="K17" i="5"/>
  <c r="K25" i="5"/>
  <c r="K52" i="5"/>
  <c r="J48" i="5"/>
  <c r="K48" i="5" s="1"/>
  <c r="I48" i="5"/>
</calcChain>
</file>

<file path=xl/sharedStrings.xml><?xml version="1.0" encoding="utf-8"?>
<sst xmlns="http://schemas.openxmlformats.org/spreadsheetml/2006/main" count="726" uniqueCount="138">
  <si>
    <t>Sourdough starter culture and breadmaking process impact wholemeal bread characteristics associated with starch digestibility</t>
  </si>
  <si>
    <t>The lactic acid bacteria and yeast strains that were used as starter cultures for sourdough production. The pH and total titratable acidity (TTA, mL of 0.1 M NaOH) of the sourdoughs were determined before use in breadmaking. (*) Inoculation with one strain. The company did not share strain-specific information.</t>
  </si>
  <si>
    <t>Sourdough starter cultures</t>
  </si>
  <si>
    <t>Lactic acid bacteria strains</t>
  </si>
  <si>
    <t>Yeast strains</t>
  </si>
  <si>
    <t>pH</t>
  </si>
  <si>
    <t>TTA</t>
  </si>
  <si>
    <t>(mL of 0.1 M NaOH)</t>
  </si>
  <si>
    <t>Fructilactobacillus sanfranciscensis*</t>
  </si>
  <si>
    <t>Maudiozyma humilis*</t>
  </si>
  <si>
    <t>Pediococcus pentosaceus*</t>
  </si>
  <si>
    <r>
      <t xml:space="preserve">Companilactobacillus crustorum </t>
    </r>
    <r>
      <rPr>
        <sz val="10.5"/>
        <color theme="1"/>
        <rFont val="Calibri"/>
        <family val="2"/>
      </rPr>
      <t>LMG 23699</t>
    </r>
  </si>
  <si>
    <r>
      <t xml:space="preserve">Wickerhamomyces anomalus </t>
    </r>
    <r>
      <rPr>
        <sz val="10.5"/>
        <color theme="1"/>
        <rFont val="Calibri"/>
        <family val="2"/>
      </rPr>
      <t>IMDO 010110</t>
    </r>
  </si>
  <si>
    <r>
      <t>Dough formulation of short-fermented yeast-leavened bread with and without sourdough, and long-fermented sourdough bread and yeast-leavened bread. The mass of the bread dough ingredients is expressed relative to the total mass of wholemeal flour (m/m</t>
    </r>
    <r>
      <rPr>
        <i/>
        <vertAlign val="subscript"/>
        <sz val="11"/>
        <color theme="1"/>
        <rFont val="Calibri"/>
        <family val="2"/>
      </rPr>
      <t>WM</t>
    </r>
    <r>
      <rPr>
        <i/>
        <sz val="11"/>
        <color theme="1"/>
        <rFont val="Calibri"/>
        <family val="2"/>
      </rPr>
      <t>).</t>
    </r>
  </si>
  <si>
    <t>Breadmaking process</t>
  </si>
  <si>
    <t>Short fermentation (100 min)</t>
  </si>
  <si>
    <t>Long fermentation (530 min)</t>
  </si>
  <si>
    <t>Bread dough ingredients</t>
  </si>
  <si>
    <t>Bread with sourdough</t>
  </si>
  <si>
    <t>Yeast-leavened bread</t>
  </si>
  <si>
    <t>Sourdough bread</t>
  </si>
  <si>
    <r>
      <t>(% m/m</t>
    </r>
    <r>
      <rPr>
        <vertAlign val="subscript"/>
        <sz val="10.5"/>
        <color theme="1"/>
        <rFont val="Calibri"/>
        <family val="2"/>
      </rPr>
      <t>WM</t>
    </r>
    <r>
      <rPr>
        <sz val="10.5"/>
        <color theme="1"/>
        <rFont val="Calibri"/>
        <family val="2"/>
      </rPr>
      <t>)</t>
    </r>
  </si>
  <si>
    <t xml:space="preserve">Wholemeal flour </t>
  </si>
  <si>
    <t>Sourdough (Dough Yield of 200)</t>
  </si>
  <si>
    <r>
      <t>Water (% m/m</t>
    </r>
    <r>
      <rPr>
        <vertAlign val="subscript"/>
        <sz val="10.5"/>
        <color theme="1"/>
        <rFont val="Calibri"/>
        <family val="2"/>
      </rPr>
      <t>WM</t>
    </r>
    <r>
      <rPr>
        <sz val="10.5"/>
        <color theme="1"/>
        <rFont val="Calibri"/>
        <family val="2"/>
      </rPr>
      <t>)</t>
    </r>
  </si>
  <si>
    <t xml:space="preserve">Gluten </t>
  </si>
  <si>
    <t xml:space="preserve">Baker’s yeast </t>
  </si>
  <si>
    <t>-</t>
  </si>
  <si>
    <t xml:space="preserve">Ascorbic acid </t>
  </si>
  <si>
    <t>starter culture sourdough</t>
  </si>
  <si>
    <t>Baker's yeast</t>
  </si>
  <si>
    <t>process</t>
  </si>
  <si>
    <t>bread mass (g)</t>
  </si>
  <si>
    <t>bread volume (mL)</t>
  </si>
  <si>
    <t>bread specific volume (mL/g)</t>
  </si>
  <si>
    <t>TTA (mL of 0.1 M NaOH)</t>
  </si>
  <si>
    <t>Acetic acid (mg/g dm of bread)</t>
  </si>
  <si>
    <t>Lactic acid (mg/g dm of bread)</t>
  </si>
  <si>
    <t>Succinic acid (mg/g dm of bread)</t>
  </si>
  <si>
    <t>Total Arabinoxylan (%dm m/m)</t>
  </si>
  <si>
    <t>Water-extractable arabinoxylan (%dm m/m)</t>
  </si>
  <si>
    <t>Lactic acid bacterium</t>
  </si>
  <si>
    <t>Yeast</t>
  </si>
  <si>
    <t>Fructilactobacillus sanfranciscensis</t>
  </si>
  <si>
    <t>Maudiozyma humilis</t>
  </si>
  <si>
    <t>2% Sacharomyces cerevisiae</t>
  </si>
  <si>
    <t>100 min</t>
  </si>
  <si>
    <t xml:space="preserve">Pediococcus pentosaceus </t>
  </si>
  <si>
    <t>Companilactobacillus crustorum</t>
  </si>
  <si>
    <t>Wickerhamomyces anomalus</t>
  </si>
  <si>
    <t>n.d.</t>
  </si>
  <si>
    <t>530 min</t>
  </si>
  <si>
    <t>0.2% Sacharomyces cerevisiae</t>
  </si>
  <si>
    <t>wholemeal flour</t>
  </si>
  <si>
    <t>a</t>
  </si>
  <si>
    <t>b</t>
  </si>
  <si>
    <t>data table</t>
  </si>
  <si>
    <t>leavening ingredient</t>
  </si>
  <si>
    <t>baker's yeast</t>
  </si>
  <si>
    <t>specific volume</t>
  </si>
  <si>
    <t>lactic acid (mg/g dm bread)</t>
  </si>
  <si>
    <t>acetic acid (mg/g dm bread)</t>
  </si>
  <si>
    <t>succinic acid (mg/g dm bread)</t>
  </si>
  <si>
    <t>TOTAX (%)</t>
  </si>
  <si>
    <t>WE - AX (%)</t>
  </si>
  <si>
    <t>mean</t>
  </si>
  <si>
    <t>Std Dev</t>
  </si>
  <si>
    <t>connecting letter report</t>
  </si>
  <si>
    <t>Mean</t>
  </si>
  <si>
    <t>B</t>
  </si>
  <si>
    <t>E</t>
  </si>
  <si>
    <t>DE</t>
  </si>
  <si>
    <t>C</t>
  </si>
  <si>
    <t>AB</t>
  </si>
  <si>
    <t>CD</t>
  </si>
  <si>
    <t>A</t>
  </si>
  <si>
    <t>D</t>
  </si>
  <si>
    <t>BC</t>
  </si>
  <si>
    <t>F</t>
  </si>
  <si>
    <t>Sacharomyces cerevisiae</t>
  </si>
  <si>
    <t>bread type</t>
  </si>
  <si>
    <t>sample</t>
  </si>
  <si>
    <t>digestion time (min)</t>
  </si>
  <si>
    <t>free sugars starch equivalents (mg/mL)</t>
  </si>
  <si>
    <t>bolus weight (g)</t>
  </si>
  <si>
    <t>total starch (g dm)</t>
  </si>
  <si>
    <t>starch hydrolysis (%)</t>
  </si>
  <si>
    <t>AV</t>
  </si>
  <si>
    <t>STD</t>
  </si>
  <si>
    <t>REL error (%)</t>
  </si>
  <si>
    <t>model estimate</t>
  </si>
  <si>
    <t>Digestion replicate</t>
  </si>
  <si>
    <t>Reference short</t>
  </si>
  <si>
    <t>Replicate 1</t>
  </si>
  <si>
    <t>GP 120</t>
  </si>
  <si>
    <t>total digestion volume</t>
  </si>
  <si>
    <t>mL</t>
  </si>
  <si>
    <t>average starch content bolus</t>
  </si>
  <si>
    <t>% dm</t>
  </si>
  <si>
    <t>Model parameters (JMP)</t>
  </si>
  <si>
    <t>SIP 5</t>
  </si>
  <si>
    <t>Average g dm/g bolus</t>
  </si>
  <si>
    <t>g dm/ g bolus</t>
  </si>
  <si>
    <t>SIP 10</t>
  </si>
  <si>
    <t>Reference short (Digestion 1)</t>
  </si>
  <si>
    <t xml:space="preserve">digestion time </t>
  </si>
  <si>
    <t>model 1</t>
  </si>
  <si>
    <t>model 2</t>
  </si>
  <si>
    <t>parameter</t>
  </si>
  <si>
    <t>estimate</t>
  </si>
  <si>
    <t>lower CL</t>
  </si>
  <si>
    <t>Upper CL</t>
  </si>
  <si>
    <t>SIP 15</t>
  </si>
  <si>
    <t>C∞</t>
  </si>
  <si>
    <t>k</t>
  </si>
  <si>
    <t>SIP 20</t>
  </si>
  <si>
    <t>SIP 30</t>
  </si>
  <si>
    <t>Reference short (Digestion 2)</t>
  </si>
  <si>
    <t>SIP 45</t>
  </si>
  <si>
    <t>SIP 60</t>
  </si>
  <si>
    <t>SIP 90</t>
  </si>
  <si>
    <t>SIP 120</t>
  </si>
  <si>
    <t>SIP 150</t>
  </si>
  <si>
    <t xml:space="preserve">SIP 180 </t>
  </si>
  <si>
    <t>Replicate 2</t>
  </si>
  <si>
    <t>SIP 0</t>
  </si>
  <si>
    <t>Time (min)</t>
  </si>
  <si>
    <t>model</t>
  </si>
  <si>
    <t>Reference long</t>
  </si>
  <si>
    <t>Sourdough short</t>
  </si>
  <si>
    <t>Sourdough long</t>
  </si>
  <si>
    <t>Crustorum short</t>
  </si>
  <si>
    <t xml:space="preserve">SIP 10 </t>
  </si>
  <si>
    <t>Crustorum long</t>
  </si>
  <si>
    <t>sIP 60</t>
  </si>
  <si>
    <t>Dataset for</t>
  </si>
  <si>
    <t>materials and methods</t>
  </si>
  <si>
    <t>results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</si>
</sst>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0"/>
    <numFmt numFmtId="166" formatCode="0.0"/>
    <numFmt numFmtId="167" formatCode="0.000"/>
    <numFmt numFmtId="168" formatCode="0.0000"/>
  </numFmts>
  <fonts count="12" x14ac:knownFonts="1">
    <font>
      <sz val="11"/>
      <color theme="1"/>
      <name val="Calibri"/>
      <family val="2"/>
      <scheme val="minor"/>
    </font>
    <font>
      <b/>
      <sz val="11"/>
      <color theme="1"/>
      <name val="Calibri"/>
      <family val="2"/>
      <scheme val="minor"/>
    </font>
    <font>
      <i/>
      <sz val="11"/>
      <color theme="1"/>
      <name val="Calibri"/>
      <family val="2"/>
      <scheme val="minor"/>
    </font>
    <font>
      <sz val="18"/>
      <color theme="1"/>
      <name val="Calibri Light"/>
      <family val="2"/>
    </font>
    <font>
      <sz val="10.5"/>
      <color theme="1"/>
      <name val="Calibri"/>
      <family val="2"/>
    </font>
    <font>
      <sz val="10"/>
      <color theme="1"/>
      <name val="Calibri"/>
      <family val="2"/>
    </font>
    <font>
      <i/>
      <sz val="10.5"/>
      <color theme="1"/>
      <name val="Calibri"/>
      <family val="2"/>
    </font>
    <font>
      <i/>
      <sz val="11"/>
      <color theme="1"/>
      <name val="Calibri"/>
      <family val="2"/>
    </font>
    <font>
      <i/>
      <vertAlign val="subscript"/>
      <sz val="11"/>
      <color theme="1"/>
      <name val="Calibri"/>
      <family val="2"/>
    </font>
    <font>
      <vertAlign val="subscript"/>
      <sz val="10.5"/>
      <color theme="1"/>
      <name val="Calibri"/>
      <family val="2"/>
    </font>
    <font>
      <sz val="16"/>
      <color theme="1"/>
      <name val="Calibri"/>
      <family val="2"/>
      <scheme val="minor"/>
    </font>
    <font>
      <u/>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tint="0.79998168889431442"/>
        <bgColor indexed="64"/>
      </patternFill>
    </fill>
  </fills>
  <borders count="24">
    <border>
      <left/>
      <right/>
      <top/>
      <bottom/>
      <diagonal/>
    </border>
    <border>
      <left/>
      <right/>
      <top/>
      <bottom style="medium">
        <color rgb="FF000000"/>
      </bottom>
      <diagonal/>
    </border>
    <border>
      <left style="medium">
        <color rgb="FFFFFFFF"/>
      </left>
      <right style="medium">
        <color rgb="FFFFFFFF"/>
      </right>
      <top style="medium">
        <color rgb="FF000000"/>
      </top>
      <bottom/>
      <diagonal/>
    </border>
    <border>
      <left/>
      <right style="medium">
        <color rgb="FFFFFFFF"/>
      </right>
      <top style="medium">
        <color rgb="FF000000"/>
      </top>
      <bottom/>
      <diagonal/>
    </border>
    <border>
      <left style="medium">
        <color rgb="FFFFFFFF"/>
      </left>
      <right style="medium">
        <color rgb="FFFFFFFF"/>
      </right>
      <top/>
      <bottom style="medium">
        <color rgb="FF000000"/>
      </bottom>
      <diagonal/>
    </border>
    <border>
      <left/>
      <right style="medium">
        <color rgb="FFFFFFFF"/>
      </right>
      <top/>
      <bottom style="medium">
        <color rgb="FF000000"/>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1">
    <xf numFmtId="0" fontId="0" fillId="0" borderId="0"/>
  </cellStyleXfs>
  <cellXfs count="125">
    <xf numFmtId="0" fontId="0" fillId="0" borderId="0" xfId="0"/>
    <xf numFmtId="0" fontId="0" fillId="0" borderId="0" xfId="0" applyAlignment="1">
      <alignment wrapText="1"/>
    </xf>
    <xf numFmtId="0" fontId="1" fillId="0" borderId="0" xfId="0" applyFont="1"/>
    <xf numFmtId="0" fontId="0" fillId="0" borderId="0" xfId="0" applyAlignment="1">
      <alignment horizontal="center" vertical="center"/>
    </xf>
    <xf numFmtId="0" fontId="3" fillId="0" borderId="0" xfId="0" applyFont="1" applyAlignment="1">
      <alignment horizontal="left" vertical="center"/>
    </xf>
    <xf numFmtId="0" fontId="4" fillId="0" borderId="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vertical="center" wrapText="1"/>
    </xf>
    <xf numFmtId="0" fontId="4" fillId="0" borderId="10" xfId="0" applyFont="1" applyBorder="1" applyAlignment="1">
      <alignment vertical="center" wrapText="1"/>
    </xf>
    <xf numFmtId="9" fontId="5" fillId="0" borderId="0" xfId="0" applyNumberFormat="1" applyFont="1" applyAlignment="1">
      <alignment vertical="center" wrapText="1"/>
    </xf>
    <xf numFmtId="0" fontId="5" fillId="0" borderId="0" xfId="0" applyFont="1" applyAlignment="1">
      <alignment vertical="center" wrapText="1"/>
    </xf>
    <xf numFmtId="10" fontId="5" fillId="0" borderId="0" xfId="0" applyNumberFormat="1" applyFont="1" applyAlignment="1">
      <alignment vertical="center" wrapText="1"/>
    </xf>
    <xf numFmtId="10" fontId="5" fillId="0" borderId="10" xfId="0" applyNumberFormat="1" applyFont="1" applyBorder="1" applyAlignment="1">
      <alignment vertical="center" wrapText="1"/>
    </xf>
    <xf numFmtId="49" fontId="0" fillId="0" borderId="0" xfId="0" applyNumberFormat="1"/>
    <xf numFmtId="0" fontId="1" fillId="0" borderId="13" xfId="0" applyFont="1" applyBorder="1" applyAlignment="1">
      <alignment horizontal="center"/>
    </xf>
    <xf numFmtId="0" fontId="1" fillId="0" borderId="14" xfId="0" applyFont="1" applyBorder="1" applyAlignment="1">
      <alignment horizontal="center"/>
    </xf>
    <xf numFmtId="0" fontId="0" fillId="0" borderId="15" xfId="0" applyBorder="1" applyAlignment="1">
      <alignment horizontal="center" wrapText="1"/>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9" xfId="0" applyBorder="1" applyAlignment="1">
      <alignment horizontal="center"/>
    </xf>
    <xf numFmtId="0" fontId="0" fillId="0" borderId="14" xfId="0" applyBorder="1" applyAlignment="1">
      <alignment horizontal="center"/>
    </xf>
    <xf numFmtId="164" fontId="0" fillId="0" borderId="0" xfId="0" applyNumberFormat="1"/>
    <xf numFmtId="2" fontId="0" fillId="0" borderId="0" xfId="0" applyNumberFormat="1"/>
    <xf numFmtId="0" fontId="0" fillId="0" borderId="15" xfId="0" applyBorder="1" applyAlignment="1">
      <alignment horizontal="center"/>
    </xf>
    <xf numFmtId="0" fontId="0" fillId="0" borderId="0" xfId="0" applyAlignment="1">
      <alignment horizontal="center"/>
    </xf>
    <xf numFmtId="0" fontId="0" fillId="0" borderId="19" xfId="0" applyBorder="1" applyAlignment="1">
      <alignment horizontal="center"/>
    </xf>
    <xf numFmtId="0" fontId="0" fillId="0" borderId="20" xfId="0" applyBorder="1"/>
    <xf numFmtId="0" fontId="0" fillId="0" borderId="10" xfId="0" applyBorder="1"/>
    <xf numFmtId="0" fontId="0" fillId="0" borderId="21" xfId="0" applyBorder="1"/>
    <xf numFmtId="0" fontId="0" fillId="0" borderId="22" xfId="0" applyBorder="1"/>
    <xf numFmtId="0" fontId="1" fillId="0" borderId="13" xfId="0" applyFont="1" applyBorder="1"/>
    <xf numFmtId="0" fontId="0" fillId="0" borderId="14" xfId="0" applyBorder="1"/>
    <xf numFmtId="0" fontId="0" fillId="0" borderId="15" xfId="0" applyBorder="1" applyAlignment="1">
      <alignment wrapText="1"/>
    </xf>
    <xf numFmtId="0" fontId="0" fillId="0" borderId="19" xfId="0" applyBorder="1" applyAlignment="1">
      <alignment wrapText="1"/>
    </xf>
    <xf numFmtId="9" fontId="0" fillId="0" borderId="17" xfId="0" applyNumberFormat="1" applyBorder="1" applyAlignment="1">
      <alignment wrapText="1"/>
    </xf>
    <xf numFmtId="0" fontId="0" fillId="0" borderId="17" xfId="0" applyBorder="1" applyAlignment="1">
      <alignment wrapText="1"/>
    </xf>
    <xf numFmtId="0" fontId="0" fillId="0" borderId="18" xfId="0" applyBorder="1"/>
    <xf numFmtId="0" fontId="0" fillId="0" borderId="9" xfId="0" applyBorder="1"/>
    <xf numFmtId="0" fontId="0" fillId="0" borderId="16" xfId="0" applyBorder="1"/>
    <xf numFmtId="2" fontId="0" fillId="0" borderId="18" xfId="0" applyNumberFormat="1" applyBorder="1"/>
    <xf numFmtId="2" fontId="0" fillId="0" borderId="9" xfId="0" applyNumberFormat="1" applyBorder="1"/>
    <xf numFmtId="0" fontId="0" fillId="0" borderId="15" xfId="0" applyBorder="1"/>
    <xf numFmtId="0" fontId="0" fillId="0" borderId="17" xfId="0" applyBorder="1"/>
    <xf numFmtId="0" fontId="0" fillId="0" borderId="19" xfId="0" applyBorder="1"/>
    <xf numFmtId="2" fontId="0" fillId="0" borderId="15" xfId="0" applyNumberFormat="1" applyBorder="1"/>
    <xf numFmtId="2" fontId="0" fillId="0" borderId="20" xfId="0" applyNumberFormat="1" applyBorder="1"/>
    <xf numFmtId="2" fontId="0" fillId="0" borderId="10" xfId="0" applyNumberFormat="1" applyBorder="1"/>
    <xf numFmtId="0" fontId="1" fillId="2" borderId="0" xfId="0" applyFont="1" applyFill="1"/>
    <xf numFmtId="0" fontId="0" fillId="2" borderId="0" xfId="0" applyFill="1"/>
    <xf numFmtId="2" fontId="0" fillId="2" borderId="0" xfId="0" applyNumberFormat="1" applyFill="1"/>
    <xf numFmtId="0" fontId="1" fillId="3" borderId="0" xfId="0" applyFont="1" applyFill="1" applyAlignment="1">
      <alignment horizontal="center" wrapText="1"/>
    </xf>
    <xf numFmtId="0" fontId="0" fillId="4" borderId="18" xfId="0" applyFill="1" applyBorder="1"/>
    <xf numFmtId="0" fontId="0" fillId="4" borderId="9" xfId="0" applyFill="1" applyBorder="1" applyAlignment="1">
      <alignment horizontal="center" vertical="center"/>
    </xf>
    <xf numFmtId="0" fontId="0" fillId="4" borderId="16" xfId="0" applyFill="1" applyBorder="1"/>
    <xf numFmtId="2" fontId="0" fillId="0" borderId="0" xfId="0" applyNumberFormat="1" applyAlignment="1">
      <alignment horizontal="center"/>
    </xf>
    <xf numFmtId="165" fontId="0" fillId="0" borderId="0" xfId="0" applyNumberFormat="1" applyAlignment="1">
      <alignment horizontal="center"/>
    </xf>
    <xf numFmtId="166" fontId="0" fillId="0" borderId="0" xfId="0" applyNumberFormat="1" applyAlignment="1">
      <alignment horizontal="center"/>
    </xf>
    <xf numFmtId="1" fontId="0" fillId="0" borderId="0" xfId="0" applyNumberFormat="1" applyAlignment="1">
      <alignment horizontal="center"/>
    </xf>
    <xf numFmtId="167" fontId="0" fillId="0" borderId="0" xfId="0" applyNumberFormat="1" applyAlignment="1">
      <alignment horizontal="center"/>
    </xf>
    <xf numFmtId="0" fontId="0" fillId="4" borderId="15" xfId="0" applyFill="1" applyBorder="1" applyAlignment="1">
      <alignment horizontal="center"/>
    </xf>
    <xf numFmtId="0" fontId="0" fillId="4" borderId="0" xfId="0" applyFill="1" applyAlignment="1">
      <alignment horizontal="center"/>
    </xf>
    <xf numFmtId="0" fontId="0" fillId="4" borderId="19" xfId="0" applyFill="1" applyBorder="1"/>
    <xf numFmtId="0" fontId="0" fillId="4" borderId="15" xfId="0" applyFill="1" applyBorder="1"/>
    <xf numFmtId="2" fontId="0" fillId="4" borderId="0" xfId="0" applyNumberFormat="1" applyFill="1" applyAlignment="1">
      <alignment horizontal="center"/>
    </xf>
    <xf numFmtId="0" fontId="0" fillId="4" borderId="20" xfId="0" applyFill="1" applyBorder="1" applyAlignment="1">
      <alignment horizontal="center"/>
    </xf>
    <xf numFmtId="167" fontId="0" fillId="4" borderId="10" xfId="0" applyNumberFormat="1" applyFill="1" applyBorder="1" applyAlignment="1">
      <alignment horizontal="center"/>
    </xf>
    <xf numFmtId="0" fontId="0" fillId="4" borderId="22" xfId="0" applyFill="1" applyBorder="1"/>
    <xf numFmtId="167" fontId="0" fillId="0" borderId="0" xfId="0" applyNumberFormat="1"/>
    <xf numFmtId="0" fontId="1" fillId="0" borderId="15" xfId="0" applyFont="1" applyBorder="1" applyAlignment="1">
      <alignment horizontal="center"/>
    </xf>
    <xf numFmtId="166" fontId="0" fillId="0" borderId="19" xfId="0" applyNumberFormat="1" applyBorder="1" applyAlignment="1">
      <alignment horizontal="center"/>
    </xf>
    <xf numFmtId="0" fontId="0" fillId="0" borderId="20" xfId="0" applyBorder="1" applyAlignment="1">
      <alignment horizontal="center"/>
    </xf>
    <xf numFmtId="2" fontId="0" fillId="0" borderId="10" xfId="0" applyNumberFormat="1" applyBorder="1" applyAlignment="1">
      <alignment horizontal="center"/>
    </xf>
    <xf numFmtId="2" fontId="0" fillId="0" borderId="22" xfId="0" applyNumberFormat="1" applyBorder="1" applyAlignment="1">
      <alignment horizontal="center"/>
    </xf>
    <xf numFmtId="2" fontId="0" fillId="0" borderId="19" xfId="0" applyNumberFormat="1" applyBorder="1" applyAlignment="1">
      <alignment horizontal="center"/>
    </xf>
    <xf numFmtId="168" fontId="0" fillId="0" borderId="0" xfId="0" applyNumberFormat="1" applyAlignment="1">
      <alignment horizontal="center"/>
    </xf>
    <xf numFmtId="1" fontId="0" fillId="0" borderId="19" xfId="0" applyNumberFormat="1" applyBorder="1" applyAlignment="1">
      <alignment horizontal="center"/>
    </xf>
    <xf numFmtId="0" fontId="0" fillId="0" borderId="23" xfId="0" applyBorder="1" applyAlignment="1">
      <alignment horizontal="center"/>
    </xf>
    <xf numFmtId="2" fontId="0" fillId="0" borderId="23" xfId="0" applyNumberFormat="1" applyBorder="1" applyAlignment="1">
      <alignment horizontal="center"/>
    </xf>
    <xf numFmtId="165" fontId="0" fillId="0" borderId="23" xfId="0" applyNumberFormat="1" applyBorder="1" applyAlignment="1">
      <alignment horizontal="center"/>
    </xf>
    <xf numFmtId="166" fontId="0" fillId="0" borderId="23" xfId="0" applyNumberFormat="1" applyBorder="1" applyAlignment="1">
      <alignment horizontal="center"/>
    </xf>
    <xf numFmtId="1" fontId="0" fillId="0" borderId="23" xfId="0" applyNumberFormat="1" applyBorder="1" applyAlignment="1">
      <alignment horizontal="center"/>
    </xf>
    <xf numFmtId="0" fontId="0" fillId="0" borderId="10" xfId="0" applyBorder="1" applyAlignment="1">
      <alignment horizontal="center"/>
    </xf>
    <xf numFmtId="165" fontId="0" fillId="0" borderId="10" xfId="0" applyNumberFormat="1" applyBorder="1" applyAlignment="1">
      <alignment horizontal="center"/>
    </xf>
    <xf numFmtId="166" fontId="0" fillId="0" borderId="10" xfId="0" applyNumberFormat="1" applyBorder="1" applyAlignment="1">
      <alignment horizontal="center"/>
    </xf>
    <xf numFmtId="1" fontId="0" fillId="0" borderId="10" xfId="0" applyNumberFormat="1" applyBorder="1" applyAlignment="1">
      <alignment horizontal="center"/>
    </xf>
    <xf numFmtId="2" fontId="0" fillId="0" borderId="9" xfId="0" applyNumberFormat="1" applyBorder="1" applyAlignment="1">
      <alignment horizontal="center"/>
    </xf>
    <xf numFmtId="166" fontId="0" fillId="0" borderId="9" xfId="0" applyNumberFormat="1" applyBorder="1" applyAlignment="1">
      <alignment horizontal="center"/>
    </xf>
    <xf numFmtId="168" fontId="0" fillId="0" borderId="10" xfId="0" applyNumberFormat="1" applyBorder="1" applyAlignment="1">
      <alignment horizontal="center"/>
    </xf>
    <xf numFmtId="0" fontId="0" fillId="0" borderId="0" xfId="0"/>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7"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1" fillId="0" borderId="11" xfId="0" applyFont="1" applyBorder="1" applyAlignment="1">
      <alignment horizontal="center"/>
    </xf>
    <xf numFmtId="0" fontId="1" fillId="0" borderId="12" xfId="0" applyFont="1" applyBorder="1" applyAlignment="1">
      <alignment horizontal="center"/>
    </xf>
    <xf numFmtId="0" fontId="0" fillId="0" borderId="11"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0" xfId="0"/>
    <xf numFmtId="0" fontId="1" fillId="0" borderId="8" xfId="0" applyFont="1" applyBorder="1" applyAlignment="1">
      <alignment horizontal="center"/>
    </xf>
    <xf numFmtId="0" fontId="0" fillId="0" borderId="18" xfId="0" applyBorder="1" applyAlignment="1">
      <alignment horizontal="center"/>
    </xf>
    <xf numFmtId="0" fontId="0" fillId="0" borderId="16" xfId="0" applyBorder="1" applyAlignment="1">
      <alignment horizontal="center"/>
    </xf>
    <xf numFmtId="0" fontId="11" fillId="0" borderId="18" xfId="0" applyFont="1" applyBorder="1" applyAlignment="1">
      <alignment horizontal="center"/>
    </xf>
    <xf numFmtId="0" fontId="11" fillId="0" borderId="9" xfId="0" applyFont="1" applyBorder="1" applyAlignment="1">
      <alignment horizontal="center"/>
    </xf>
    <xf numFmtId="0" fontId="11" fillId="0" borderId="16" xfId="0" applyFont="1" applyBorder="1" applyAlignment="1">
      <alignment horizontal="center"/>
    </xf>
    <xf numFmtId="0" fontId="1" fillId="3" borderId="0" xfId="0" applyFont="1" applyFill="1" applyAlignment="1">
      <alignment horizontal="center" wrapText="1"/>
    </xf>
    <xf numFmtId="0" fontId="1" fillId="3" borderId="0" xfId="0" applyFont="1" applyFill="1" applyAlignment="1">
      <alignment horizontal="center"/>
    </xf>
    <xf numFmtId="0" fontId="10" fillId="5" borderId="0" xfId="0" applyFont="1" applyFill="1" applyAlignment="1">
      <alignment horizontal="center" vertical="center"/>
    </xf>
    <xf numFmtId="0" fontId="0" fillId="0" borderId="21" xfId="0" applyBorder="1" applyAlignment="1">
      <alignment horizontal="center"/>
    </xf>
    <xf numFmtId="0" fontId="0" fillId="0" borderId="11" xfId="0" applyBorder="1" applyAlignment="1">
      <alignment wrapText="1"/>
    </xf>
    <xf numFmtId="0" fontId="0" fillId="0" borderId="8" xfId="0" applyBorder="1" applyAlignment="1">
      <alignment wrapText="1"/>
    </xf>
    <xf numFmtId="49" fontId="0" fillId="0" borderId="8" xfId="0" applyNumberFormat="1" applyBorder="1" applyAlignment="1">
      <alignment wrapText="1"/>
    </xf>
    <xf numFmtId="49" fontId="0" fillId="0" borderId="12" xfId="0" applyNumberForma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67069945582909"/>
          <c:y val="0.11488558440966305"/>
          <c:w val="0.73526772097830329"/>
          <c:h val="0.67823140143590743"/>
        </c:manualLayout>
      </c:layout>
      <c:scatterChart>
        <c:scatterStyle val="lineMarker"/>
        <c:varyColors val="0"/>
        <c:ser>
          <c:idx val="0"/>
          <c:order val="0"/>
          <c:tx>
            <c:v>RS_data points</c:v>
          </c:tx>
          <c:spPr>
            <a:ln w="19050" cap="rnd">
              <a:noFill/>
              <a:round/>
            </a:ln>
            <a:effectLst/>
          </c:spPr>
          <c:marker>
            <c:symbol val="diamond"/>
            <c:size val="10"/>
            <c:spPr>
              <a:solidFill>
                <a:schemeClr val="accent5"/>
              </a:solidFill>
              <a:ln w="9525">
                <a:noFill/>
              </a:ln>
              <a:effectLst/>
            </c:spPr>
          </c:marker>
          <c:errBars>
            <c:errDir val="y"/>
            <c:errBarType val="both"/>
            <c:errValType val="cust"/>
            <c:noEndCap val="0"/>
            <c:plus>
              <c:numRef>
                <c:f>('[1]data paper'!$I$3,'[1]data paper'!$I$5,'[1]data paper'!$I$7,'[1]data paper'!$I$9,'[1]data paper'!$I$11,'[1]data paper'!$I$13,'[1]data paper'!$I$15,'[1]data paper'!$I$17,'[1]data paper'!$I$19,'[1]data paper'!$I$21,'[1]data paper'!$I$23,'[1]data paper'!$I$25)</c:f>
                <c:numCache>
                  <c:formatCode>General</c:formatCode>
                  <c:ptCount val="12"/>
                  <c:pt idx="0">
                    <c:v>0.17766188028382449</c:v>
                  </c:pt>
                  <c:pt idx="1">
                    <c:v>1.0582869870057172</c:v>
                  </c:pt>
                  <c:pt idx="2">
                    <c:v>0.34628678827776543</c:v>
                  </c:pt>
                  <c:pt idx="3">
                    <c:v>1.5324583398988889</c:v>
                  </c:pt>
                  <c:pt idx="4">
                    <c:v>0.59239626970854165</c:v>
                  </c:pt>
                  <c:pt idx="5">
                    <c:v>1.0536257044695052</c:v>
                  </c:pt>
                  <c:pt idx="6">
                    <c:v>3.8756952303450216</c:v>
                  </c:pt>
                  <c:pt idx="7">
                    <c:v>0.37908271207278355</c:v>
                  </c:pt>
                  <c:pt idx="8">
                    <c:v>5.4691948714269758</c:v>
                  </c:pt>
                  <c:pt idx="9">
                    <c:v>3.0875019887832726</c:v>
                  </c:pt>
                  <c:pt idx="10">
                    <c:v>1.5023829688196118</c:v>
                  </c:pt>
                  <c:pt idx="11">
                    <c:v>2.6892016724986387</c:v>
                  </c:pt>
                </c:numCache>
              </c:numRef>
            </c:plus>
            <c:minus>
              <c:numRef>
                <c:f>('[1]data paper'!$I$3,'[1]data paper'!$I$5,'[1]data paper'!$I$7,'[1]data paper'!$I$9,'[1]data paper'!$I$11,'[1]data paper'!$I$13,'[1]data paper'!$I$15,'[1]data paper'!$I$17,'[1]data paper'!$I$19,'[1]data paper'!$I$21,'[1]data paper'!$I$23,'[1]data paper'!$I$25)</c:f>
                <c:numCache>
                  <c:formatCode>General</c:formatCode>
                  <c:ptCount val="12"/>
                  <c:pt idx="0">
                    <c:v>0.17766188028382449</c:v>
                  </c:pt>
                  <c:pt idx="1">
                    <c:v>1.0582869870057172</c:v>
                  </c:pt>
                  <c:pt idx="2">
                    <c:v>0.34628678827776543</c:v>
                  </c:pt>
                  <c:pt idx="3">
                    <c:v>1.5324583398988889</c:v>
                  </c:pt>
                  <c:pt idx="4">
                    <c:v>0.59239626970854165</c:v>
                  </c:pt>
                  <c:pt idx="5">
                    <c:v>1.0536257044695052</c:v>
                  </c:pt>
                  <c:pt idx="6">
                    <c:v>3.8756952303450216</c:v>
                  </c:pt>
                  <c:pt idx="7">
                    <c:v>0.37908271207278355</c:v>
                  </c:pt>
                  <c:pt idx="8">
                    <c:v>5.4691948714269758</c:v>
                  </c:pt>
                  <c:pt idx="9">
                    <c:v>3.0875019887832726</c:v>
                  </c:pt>
                  <c:pt idx="10">
                    <c:v>1.5023829688196118</c:v>
                  </c:pt>
                  <c:pt idx="11">
                    <c:v>2.6892016724986387</c:v>
                  </c:pt>
                </c:numCache>
              </c:numRef>
            </c:minus>
            <c:spPr>
              <a:noFill/>
              <a:ln w="12700" cap="flat" cmpd="sng" algn="ctr">
                <a:solidFill>
                  <a:sysClr val="windowText" lastClr="000000"/>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'in vitro digestion bread'!$C$3:$C$26</c:f>
              <c:numCache>
                <c:formatCode>General</c:formatCode>
                <c:ptCount val="24"/>
                <c:pt idx="0">
                  <c:v>0</c:v>
                </c:pt>
                <c:pt idx="1">
                  <c:v>0</c:v>
                </c:pt>
                <c:pt idx="2">
                  <c:v>5</c:v>
                </c:pt>
                <c:pt idx="3">
                  <c:v>5</c:v>
                </c:pt>
                <c:pt idx="4">
                  <c:v>10</c:v>
                </c:pt>
                <c:pt idx="5">
                  <c:v>10</c:v>
                </c:pt>
                <c:pt idx="6">
                  <c:v>15</c:v>
                </c:pt>
                <c:pt idx="7">
                  <c:v>15</c:v>
                </c:pt>
                <c:pt idx="8">
                  <c:v>20</c:v>
                </c:pt>
                <c:pt idx="9">
                  <c:v>20</c:v>
                </c:pt>
                <c:pt idx="10">
                  <c:v>30</c:v>
                </c:pt>
                <c:pt idx="11">
                  <c:v>30</c:v>
                </c:pt>
                <c:pt idx="12">
                  <c:v>45</c:v>
                </c:pt>
                <c:pt idx="13">
                  <c:v>45</c:v>
                </c:pt>
                <c:pt idx="14">
                  <c:v>60</c:v>
                </c:pt>
                <c:pt idx="15">
                  <c:v>60</c:v>
                </c:pt>
                <c:pt idx="16">
                  <c:v>90</c:v>
                </c:pt>
                <c:pt idx="17">
                  <c:v>90</c:v>
                </c:pt>
                <c:pt idx="18">
                  <c:v>120</c:v>
                </c:pt>
                <c:pt idx="19">
                  <c:v>120</c:v>
                </c:pt>
                <c:pt idx="20">
                  <c:v>150</c:v>
                </c:pt>
                <c:pt idx="21">
                  <c:v>150</c:v>
                </c:pt>
                <c:pt idx="22">
                  <c:v>180</c:v>
                </c:pt>
                <c:pt idx="23">
                  <c:v>180</c:v>
                </c:pt>
              </c:numCache>
            </c:numRef>
          </c:xVal>
          <c:yVal>
            <c:numRef>
              <c:f>'in vitro digestion bread'!$H$3:$H$26</c:f>
              <c:numCache>
                <c:formatCode>0.0</c:formatCode>
                <c:ptCount val="24"/>
                <c:pt idx="0">
                  <c:v>2.5398142811442801</c:v>
                </c:pt>
                <c:pt idx="2">
                  <c:v>59.461670629361237</c:v>
                </c:pt>
                <c:pt idx="4">
                  <c:v>65.966109158771445</c:v>
                </c:pt>
                <c:pt idx="6">
                  <c:v>73.041386130231444</c:v>
                </c:pt>
                <c:pt idx="8">
                  <c:v>80.738105697856128</c:v>
                </c:pt>
                <c:pt idx="10">
                  <c:v>88.964572118357239</c:v>
                </c:pt>
                <c:pt idx="12">
                  <c:v>95.846396555909507</c:v>
                </c:pt>
                <c:pt idx="14">
                  <c:v>97.811943181262819</c:v>
                </c:pt>
                <c:pt idx="16">
                  <c:v>95.668291558041474</c:v>
                </c:pt>
                <c:pt idx="18">
                  <c:v>101.89524898831823</c:v>
                </c:pt>
                <c:pt idx="20">
                  <c:v>97.042801817755901</c:v>
                </c:pt>
                <c:pt idx="22">
                  <c:v>102.40334929830507</c:v>
                </c:pt>
              </c:numCache>
            </c:numRef>
          </c:yVal>
          <c:smooth val="0"/>
          <c:extLst>
            <c:ext xmlns:c16="http://schemas.microsoft.com/office/drawing/2014/chart" uri="{C3380CC4-5D6E-409C-BE32-E72D297353CC}">
              <c16:uniqueId val="{00000000-C14F-42D2-A5FE-753D9282A820}"/>
            </c:ext>
          </c:extLst>
        </c:ser>
        <c:ser>
          <c:idx val="1"/>
          <c:order val="1"/>
          <c:tx>
            <c:v>S. cerevisiae (short)</c:v>
          </c:tx>
          <c:spPr>
            <a:ln w="38100" cap="rnd">
              <a:solidFill>
                <a:schemeClr val="accent5"/>
              </a:solidFill>
              <a:round/>
            </a:ln>
            <a:effectLst/>
          </c:spPr>
          <c:marker>
            <c:symbol val="none"/>
          </c:marker>
          <c:xVal>
            <c:numRef>
              <c:f>'in vitro digestion bread'!$L$4:$L$15</c:f>
              <c:numCache>
                <c:formatCode>General</c:formatCode>
                <c:ptCount val="12"/>
                <c:pt idx="0">
                  <c:v>0</c:v>
                </c:pt>
                <c:pt idx="1">
                  <c:v>5</c:v>
                </c:pt>
                <c:pt idx="2">
                  <c:v>10</c:v>
                </c:pt>
                <c:pt idx="3">
                  <c:v>15</c:v>
                </c:pt>
                <c:pt idx="4">
                  <c:v>20</c:v>
                </c:pt>
                <c:pt idx="5">
                  <c:v>30</c:v>
                </c:pt>
                <c:pt idx="6">
                  <c:v>45</c:v>
                </c:pt>
                <c:pt idx="7">
                  <c:v>60</c:v>
                </c:pt>
                <c:pt idx="8">
                  <c:v>90</c:v>
                </c:pt>
                <c:pt idx="9">
                  <c:v>120</c:v>
                </c:pt>
                <c:pt idx="10" formatCode="0">
                  <c:v>150</c:v>
                </c:pt>
                <c:pt idx="11">
                  <c:v>180</c:v>
                </c:pt>
              </c:numCache>
            </c:numRef>
          </c:xVal>
          <c:yVal>
            <c:numRef>
              <c:f>'in vitro digestion bread'!$M$4:$M$15</c:f>
              <c:numCache>
                <c:formatCode>0.0</c:formatCode>
                <c:ptCount val="12"/>
                <c:pt idx="0">
                  <c:v>0</c:v>
                </c:pt>
                <c:pt idx="1">
                  <c:v>44.105921082276922</c:v>
                </c:pt>
                <c:pt idx="2">
                  <c:v>68.033230363069251</c:v>
                </c:pt>
                <c:pt idx="3">
                  <c:v>81.013712696738168</c:v>
                </c:pt>
                <c:pt idx="4">
                  <c:v>88.055579362036326</c:v>
                </c:pt>
                <c:pt idx="5">
                  <c:v>93.948206498760626</c:v>
                </c:pt>
                <c:pt idx="6">
                  <c:v>96.013302941640887</c:v>
                </c:pt>
                <c:pt idx="7">
                  <c:v>96.343012274195516</c:v>
                </c:pt>
                <c:pt idx="8">
                  <c:v>96.40405755558821</c:v>
                </c:pt>
                <c:pt idx="9">
                  <c:v>96.405653308444059</c:v>
                </c:pt>
                <c:pt idx="10">
                  <c:v>96.405654319551971</c:v>
                </c:pt>
                <c:pt idx="11">
                  <c:v>96.405653308444059</c:v>
                </c:pt>
              </c:numCache>
            </c:numRef>
          </c:yVal>
          <c:smooth val="1"/>
          <c:extLst>
            <c:ext xmlns:c16="http://schemas.microsoft.com/office/drawing/2014/chart" uri="{C3380CC4-5D6E-409C-BE32-E72D297353CC}">
              <c16:uniqueId val="{00000001-C14F-42D2-A5FE-753D9282A820}"/>
            </c:ext>
          </c:extLst>
        </c:ser>
        <c:ser>
          <c:idx val="2"/>
          <c:order val="2"/>
          <c:tx>
            <c:v>RL_data points</c:v>
          </c:tx>
          <c:spPr>
            <a:ln w="25400" cap="rnd">
              <a:noFill/>
              <a:round/>
            </a:ln>
            <a:effectLst/>
          </c:spPr>
          <c:marker>
            <c:symbol val="diamond"/>
            <c:size val="10"/>
            <c:spPr>
              <a:solidFill>
                <a:schemeClr val="accent4">
                  <a:lumMod val="50000"/>
                </a:schemeClr>
              </a:solidFill>
              <a:ln w="9525">
                <a:noFill/>
              </a:ln>
              <a:effectLst/>
            </c:spPr>
          </c:marker>
          <c:errBars>
            <c:errDir val="y"/>
            <c:errBarType val="both"/>
            <c:errValType val="cust"/>
            <c:noEndCap val="0"/>
            <c:plus>
              <c:numRef>
                <c:f>('[1]data paper'!$I$27,'[1]data paper'!$I$29,'[1]data paper'!$I$31,'[1]data paper'!$I$33,'[1]data paper'!$I$35,'[1]data paper'!$I$37,'[1]data paper'!$I$39,'[1]data paper'!$I$41,'[1]data paper'!$I$43,'[1]data paper'!$I$45,'[1]data paper'!$I$47,'[1]data paper'!$I$49,'[1]data paper'!$I$51)</c:f>
                <c:numCache>
                  <c:formatCode>General</c:formatCode>
                  <c:ptCount val="13"/>
                  <c:pt idx="0">
                    <c:v>0.15333864856100993</c:v>
                  </c:pt>
                  <c:pt idx="1">
                    <c:v>0.24940265493484645</c:v>
                  </c:pt>
                  <c:pt idx="2">
                    <c:v>0.11025321300156535</c:v>
                  </c:pt>
                  <c:pt idx="3">
                    <c:v>1.2245125594155966</c:v>
                  </c:pt>
                  <c:pt idx="4">
                    <c:v>0.35443605949178036</c:v>
                  </c:pt>
                  <c:pt idx="5">
                    <c:v>1.2045244395810626</c:v>
                  </c:pt>
                  <c:pt idx="6">
                    <c:v>2.1575872408448062</c:v>
                  </c:pt>
                  <c:pt idx="7">
                    <c:v>1.4044866494782227</c:v>
                  </c:pt>
                  <c:pt idx="8">
                    <c:v>1.9465198606447929</c:v>
                  </c:pt>
                  <c:pt idx="9">
                    <c:v>0.61332783288101056</c:v>
                  </c:pt>
                  <c:pt idx="10">
                    <c:v>2.9329072510140572</c:v>
                  </c:pt>
                  <c:pt idx="11">
                    <c:v>0.69873308461701944</c:v>
                  </c:pt>
                  <c:pt idx="12">
                    <c:v>2.3967781460037796</c:v>
                  </c:pt>
                </c:numCache>
                <c:extLst xmlns:c15="http://schemas.microsoft.com/office/drawing/2012/chart"/>
              </c:numRef>
            </c:plus>
            <c:minus>
              <c:numRef>
                <c:f>('[1]data paper'!$I$27,'[1]data paper'!$I$29,'[1]data paper'!$I$31,'[1]data paper'!$I$33,'[1]data paper'!$I$35,'[1]data paper'!$I$37,'[1]data paper'!$I$39,'[1]data paper'!$I$41,'[1]data paper'!$I$43,'[1]data paper'!$I$45,'[1]data paper'!$I$47,'[1]data paper'!$I$49,'[1]data paper'!$I$51)</c:f>
                <c:numCache>
                  <c:formatCode>General</c:formatCode>
                  <c:ptCount val="13"/>
                  <c:pt idx="0">
                    <c:v>0.15333864856100993</c:v>
                  </c:pt>
                  <c:pt idx="1">
                    <c:v>0.24940265493484645</c:v>
                  </c:pt>
                  <c:pt idx="2">
                    <c:v>0.11025321300156535</c:v>
                  </c:pt>
                  <c:pt idx="3">
                    <c:v>1.2245125594155966</c:v>
                  </c:pt>
                  <c:pt idx="4">
                    <c:v>0.35443605949178036</c:v>
                  </c:pt>
                  <c:pt idx="5">
                    <c:v>1.2045244395810626</c:v>
                  </c:pt>
                  <c:pt idx="6">
                    <c:v>2.1575872408448062</c:v>
                  </c:pt>
                  <c:pt idx="7">
                    <c:v>1.4044866494782227</c:v>
                  </c:pt>
                  <c:pt idx="8">
                    <c:v>1.9465198606447929</c:v>
                  </c:pt>
                  <c:pt idx="9">
                    <c:v>0.61332783288101056</c:v>
                  </c:pt>
                  <c:pt idx="10">
                    <c:v>2.9329072510140572</c:v>
                  </c:pt>
                  <c:pt idx="11">
                    <c:v>0.69873308461701944</c:v>
                  </c:pt>
                  <c:pt idx="12">
                    <c:v>2.3967781460037796</c:v>
                  </c:pt>
                </c:numCache>
                <c:extLst xmlns:c15="http://schemas.microsoft.com/office/drawing/2012/chart"/>
              </c:numRef>
            </c:minus>
            <c:spPr>
              <a:noFill/>
              <a:ln w="12700" cap="flat" cmpd="sng" algn="ctr">
                <a:solidFill>
                  <a:sysClr val="windowText" lastClr="000000"/>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'in vitro digestion bread'!$C$27:$C$52</c:f>
              <c:numCache>
                <c:formatCode>General</c:formatCode>
                <c:ptCount val="26"/>
                <c:pt idx="0">
                  <c:v>0</c:v>
                </c:pt>
                <c:pt idx="1">
                  <c:v>0</c:v>
                </c:pt>
                <c:pt idx="2">
                  <c:v>0</c:v>
                </c:pt>
                <c:pt idx="3">
                  <c:v>0</c:v>
                </c:pt>
                <c:pt idx="4">
                  <c:v>5</c:v>
                </c:pt>
                <c:pt idx="5">
                  <c:v>5</c:v>
                </c:pt>
                <c:pt idx="6">
                  <c:v>10</c:v>
                </c:pt>
                <c:pt idx="7">
                  <c:v>10</c:v>
                </c:pt>
                <c:pt idx="8">
                  <c:v>15</c:v>
                </c:pt>
                <c:pt idx="9">
                  <c:v>15</c:v>
                </c:pt>
                <c:pt idx="10">
                  <c:v>20</c:v>
                </c:pt>
                <c:pt idx="11">
                  <c:v>20</c:v>
                </c:pt>
                <c:pt idx="12">
                  <c:v>30</c:v>
                </c:pt>
                <c:pt idx="13">
                  <c:v>30</c:v>
                </c:pt>
                <c:pt idx="14">
                  <c:v>45</c:v>
                </c:pt>
                <c:pt idx="15">
                  <c:v>45</c:v>
                </c:pt>
                <c:pt idx="16">
                  <c:v>60</c:v>
                </c:pt>
                <c:pt idx="17">
                  <c:v>60</c:v>
                </c:pt>
                <c:pt idx="18">
                  <c:v>90</c:v>
                </c:pt>
                <c:pt idx="19">
                  <c:v>90</c:v>
                </c:pt>
                <c:pt idx="20">
                  <c:v>120</c:v>
                </c:pt>
                <c:pt idx="21">
                  <c:v>120</c:v>
                </c:pt>
                <c:pt idx="22">
                  <c:v>150</c:v>
                </c:pt>
                <c:pt idx="23">
                  <c:v>150</c:v>
                </c:pt>
                <c:pt idx="24">
                  <c:v>180</c:v>
                </c:pt>
                <c:pt idx="25">
                  <c:v>180</c:v>
                </c:pt>
              </c:numCache>
            </c:numRef>
          </c:xVal>
          <c:yVal>
            <c:numRef>
              <c:f>'in vitro digestion bread'!$H$27:$H$52</c:f>
              <c:numCache>
                <c:formatCode>0.0</c:formatCode>
                <c:ptCount val="26"/>
                <c:pt idx="0">
                  <c:v>3.2176294220584847</c:v>
                </c:pt>
                <c:pt idx="2">
                  <c:v>10.448944810023212</c:v>
                </c:pt>
                <c:pt idx="4">
                  <c:v>58.836749000241923</c:v>
                </c:pt>
                <c:pt idx="6">
                  <c:v>68.552861705838751</c:v>
                </c:pt>
                <c:pt idx="8">
                  <c:v>74.679401230291063</c:v>
                </c:pt>
                <c:pt idx="10">
                  <c:v>80.06676452398176</c:v>
                </c:pt>
                <c:pt idx="12">
                  <c:v>84.915625812369967</c:v>
                </c:pt>
                <c:pt idx="14">
                  <c:v>98.783579839361181</c:v>
                </c:pt>
                <c:pt idx="16">
                  <c:v>94.170736741702086</c:v>
                </c:pt>
                <c:pt idx="18">
                  <c:v>97.157398996734969</c:v>
                </c:pt>
                <c:pt idx="20">
                  <c:v>90.127789842711977</c:v>
                </c:pt>
                <c:pt idx="22">
                  <c:v>95.854363743824223</c:v>
                </c:pt>
                <c:pt idx="24">
                  <c:v>96.63558973346565</c:v>
                </c:pt>
              </c:numCache>
            </c:numRef>
          </c:yVal>
          <c:smooth val="0"/>
          <c:extLst xmlns:c15="http://schemas.microsoft.com/office/drawing/2012/chart">
            <c:ext xmlns:c16="http://schemas.microsoft.com/office/drawing/2014/chart" uri="{C3380CC4-5D6E-409C-BE32-E72D297353CC}">
              <c16:uniqueId val="{00000002-C14F-42D2-A5FE-753D9282A820}"/>
            </c:ext>
          </c:extLst>
        </c:ser>
        <c:ser>
          <c:idx val="3"/>
          <c:order val="3"/>
          <c:tx>
            <c:v>S. cerevisiae (long)</c:v>
          </c:tx>
          <c:spPr>
            <a:ln w="38100" cap="rnd">
              <a:solidFill>
                <a:schemeClr val="accent4">
                  <a:lumMod val="50000"/>
                </a:schemeClr>
              </a:solidFill>
              <a:round/>
            </a:ln>
            <a:effectLst/>
          </c:spPr>
          <c:marker>
            <c:symbol val="none"/>
          </c:marker>
          <c:xVal>
            <c:numRef>
              <c:f>'in vitro digestion bread'!$L$28:$L$39</c:f>
              <c:numCache>
                <c:formatCode>General</c:formatCode>
                <c:ptCount val="12"/>
                <c:pt idx="0">
                  <c:v>0</c:v>
                </c:pt>
                <c:pt idx="1">
                  <c:v>5</c:v>
                </c:pt>
                <c:pt idx="2">
                  <c:v>10</c:v>
                </c:pt>
                <c:pt idx="3">
                  <c:v>15</c:v>
                </c:pt>
                <c:pt idx="4">
                  <c:v>20</c:v>
                </c:pt>
                <c:pt idx="5">
                  <c:v>30</c:v>
                </c:pt>
                <c:pt idx="6">
                  <c:v>45</c:v>
                </c:pt>
                <c:pt idx="7">
                  <c:v>60</c:v>
                </c:pt>
                <c:pt idx="8">
                  <c:v>90</c:v>
                </c:pt>
                <c:pt idx="9">
                  <c:v>120</c:v>
                </c:pt>
                <c:pt idx="10" formatCode="0">
                  <c:v>150</c:v>
                </c:pt>
                <c:pt idx="11">
                  <c:v>180</c:v>
                </c:pt>
              </c:numCache>
            </c:numRef>
          </c:xVal>
          <c:yVal>
            <c:numRef>
              <c:f>'in vitro digestion bread'!$M$28:$M$39</c:f>
              <c:numCache>
                <c:formatCode>0.0</c:formatCode>
                <c:ptCount val="12"/>
                <c:pt idx="0">
                  <c:v>0</c:v>
                </c:pt>
                <c:pt idx="1">
                  <c:v>47.255020660562693</c:v>
                </c:pt>
                <c:pt idx="2">
                  <c:v>70.472816244279258</c:v>
                </c:pt>
                <c:pt idx="3">
                  <c:v>81.880409008642019</c:v>
                </c:pt>
                <c:pt idx="4">
                  <c:v>87.485298250099945</c:v>
                </c:pt>
                <c:pt idx="5">
                  <c:v>91.592194489284452</c:v>
                </c:pt>
                <c:pt idx="6">
                  <c:v>92.74410345461537</c:v>
                </c:pt>
                <c:pt idx="7">
                  <c:v>92.880730675949138</c:v>
                </c:pt>
                <c:pt idx="8">
                  <c:v>92.898858044919848</c:v>
                </c:pt>
                <c:pt idx="9">
                  <c:v>92.899113064149574</c:v>
                </c:pt>
                <c:pt idx="10">
                  <c:v>92.899116651807972</c:v>
                </c:pt>
                <c:pt idx="11">
                  <c:v>92.899116702279827</c:v>
                </c:pt>
              </c:numCache>
            </c:numRef>
          </c:yVal>
          <c:smooth val="1"/>
          <c:extLst xmlns:c15="http://schemas.microsoft.com/office/drawing/2012/chart">
            <c:ext xmlns:c16="http://schemas.microsoft.com/office/drawing/2014/chart" uri="{C3380CC4-5D6E-409C-BE32-E72D297353CC}">
              <c16:uniqueId val="{00000003-C14F-42D2-A5FE-753D9282A820}"/>
            </c:ext>
          </c:extLst>
        </c:ser>
        <c:ser>
          <c:idx val="4"/>
          <c:order val="4"/>
          <c:tx>
            <c:v>CS_data points</c:v>
          </c:tx>
          <c:spPr>
            <a:ln w="25400" cap="rnd">
              <a:noFill/>
              <a:round/>
            </a:ln>
            <a:effectLst/>
          </c:spPr>
          <c:marker>
            <c:symbol val="diamond"/>
            <c:size val="10"/>
            <c:spPr>
              <a:solidFill>
                <a:srgbClr val="0099CC"/>
              </a:solidFill>
              <a:ln w="9525">
                <a:noFill/>
              </a:ln>
              <a:effectLst/>
            </c:spPr>
          </c:marker>
          <c:errBars>
            <c:errDir val="y"/>
            <c:errBarType val="both"/>
            <c:errValType val="cust"/>
            <c:noEndCap val="0"/>
            <c:plus>
              <c:numRef>
                <c:f>('[1]data paper'!$I$53,'[1]data paper'!$I$55,'[1]data paper'!$I$57,'[1]data paper'!$I$59,'[1]data paper'!$I$61,'[1]data paper'!$I$63,'[1]data paper'!$I$65,'[1]data paper'!$I$67,'[1]data paper'!$I$69,'[1]data paper'!$I$71,'[1]data paper'!$I$73,'[1]data paper'!$I$75,'[1]data paper'!$I$77)</c:f>
                <c:numCache>
                  <c:formatCode>General</c:formatCode>
                  <c:ptCount val="13"/>
                  <c:pt idx="0">
                    <c:v>0.20089831245464909</c:v>
                  </c:pt>
                  <c:pt idx="1">
                    <c:v>0.70586976262395651</c:v>
                  </c:pt>
                  <c:pt idx="2">
                    <c:v>2.9584153319627435</c:v>
                  </c:pt>
                  <c:pt idx="3">
                    <c:v>1.5229567907640902</c:v>
                  </c:pt>
                  <c:pt idx="4">
                    <c:v>1.8377732696258982</c:v>
                  </c:pt>
                  <c:pt idx="5">
                    <c:v>0.42459414525853451</c:v>
                  </c:pt>
                  <c:pt idx="6">
                    <c:v>2.147343284808517</c:v>
                  </c:pt>
                  <c:pt idx="7">
                    <c:v>1.2689350128332859</c:v>
                  </c:pt>
                  <c:pt idx="8">
                    <c:v>1.543148979743786E-2</c:v>
                  </c:pt>
                  <c:pt idx="9">
                    <c:v>1.8478940783455731</c:v>
                  </c:pt>
                  <c:pt idx="10">
                    <c:v>0.64746821354987227</c:v>
                  </c:pt>
                  <c:pt idx="11">
                    <c:v>0.51633593639051711</c:v>
                  </c:pt>
                  <c:pt idx="12">
                    <c:v>3.4416158392989362</c:v>
                  </c:pt>
                </c:numCache>
                <c:extLst xmlns:c15="http://schemas.microsoft.com/office/drawing/2012/chart"/>
              </c:numRef>
            </c:plus>
            <c:minus>
              <c:numRef>
                <c:f>('[1]data paper'!$I$53,'[1]data paper'!$I$55,'[1]data paper'!$I$57,'[1]data paper'!$I$59,'[1]data paper'!$I$61,'[1]data paper'!$I$63,'[1]data paper'!$I$65,'[1]data paper'!$I$67,'[1]data paper'!$I$69,'[1]data paper'!$I$71,'[1]data paper'!$I$73,'[1]data paper'!$I$75,'[1]data paper'!$I$77)</c:f>
                <c:numCache>
                  <c:formatCode>General</c:formatCode>
                  <c:ptCount val="13"/>
                  <c:pt idx="0">
                    <c:v>0.20089831245464909</c:v>
                  </c:pt>
                  <c:pt idx="1">
                    <c:v>0.70586976262395651</c:v>
                  </c:pt>
                  <c:pt idx="2">
                    <c:v>2.9584153319627435</c:v>
                  </c:pt>
                  <c:pt idx="3">
                    <c:v>1.5229567907640902</c:v>
                  </c:pt>
                  <c:pt idx="4">
                    <c:v>1.8377732696258982</c:v>
                  </c:pt>
                  <c:pt idx="5">
                    <c:v>0.42459414525853451</c:v>
                  </c:pt>
                  <c:pt idx="6">
                    <c:v>2.147343284808517</c:v>
                  </c:pt>
                  <c:pt idx="7">
                    <c:v>1.2689350128332859</c:v>
                  </c:pt>
                  <c:pt idx="8">
                    <c:v>1.543148979743786E-2</c:v>
                  </c:pt>
                  <c:pt idx="9">
                    <c:v>1.8478940783455731</c:v>
                  </c:pt>
                  <c:pt idx="10">
                    <c:v>0.64746821354987227</c:v>
                  </c:pt>
                  <c:pt idx="11">
                    <c:v>0.51633593639051711</c:v>
                  </c:pt>
                  <c:pt idx="12">
                    <c:v>3.4416158392989362</c:v>
                  </c:pt>
                </c:numCache>
                <c:extLst xmlns:c15="http://schemas.microsoft.com/office/drawing/2012/chart"/>
              </c:numRef>
            </c:minus>
            <c:spPr>
              <a:noFill/>
              <a:ln w="9525" cap="flat" cmpd="sng" algn="ctr">
                <a:solidFill>
                  <a:sysClr val="windowText" lastClr="000000"/>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'in vitro digestion bread'!$C$53:$C$78</c:f>
              <c:numCache>
                <c:formatCode>General</c:formatCode>
                <c:ptCount val="26"/>
                <c:pt idx="0">
                  <c:v>0</c:v>
                </c:pt>
                <c:pt idx="1">
                  <c:v>0</c:v>
                </c:pt>
                <c:pt idx="2">
                  <c:v>0</c:v>
                </c:pt>
                <c:pt idx="3">
                  <c:v>0</c:v>
                </c:pt>
                <c:pt idx="4">
                  <c:v>5</c:v>
                </c:pt>
                <c:pt idx="5">
                  <c:v>5</c:v>
                </c:pt>
                <c:pt idx="6">
                  <c:v>10</c:v>
                </c:pt>
                <c:pt idx="7">
                  <c:v>10</c:v>
                </c:pt>
                <c:pt idx="8">
                  <c:v>15</c:v>
                </c:pt>
                <c:pt idx="9">
                  <c:v>15</c:v>
                </c:pt>
                <c:pt idx="10">
                  <c:v>20</c:v>
                </c:pt>
                <c:pt idx="11">
                  <c:v>20</c:v>
                </c:pt>
                <c:pt idx="12">
                  <c:v>30</c:v>
                </c:pt>
                <c:pt idx="13">
                  <c:v>30</c:v>
                </c:pt>
                <c:pt idx="14">
                  <c:v>45</c:v>
                </c:pt>
                <c:pt idx="15">
                  <c:v>45</c:v>
                </c:pt>
                <c:pt idx="16">
                  <c:v>60</c:v>
                </c:pt>
                <c:pt idx="17">
                  <c:v>60</c:v>
                </c:pt>
                <c:pt idx="18">
                  <c:v>90</c:v>
                </c:pt>
                <c:pt idx="19">
                  <c:v>90</c:v>
                </c:pt>
                <c:pt idx="20">
                  <c:v>120</c:v>
                </c:pt>
                <c:pt idx="21">
                  <c:v>120</c:v>
                </c:pt>
                <c:pt idx="22">
                  <c:v>150</c:v>
                </c:pt>
                <c:pt idx="23">
                  <c:v>150</c:v>
                </c:pt>
                <c:pt idx="24">
                  <c:v>180</c:v>
                </c:pt>
                <c:pt idx="25">
                  <c:v>180</c:v>
                </c:pt>
              </c:numCache>
            </c:numRef>
          </c:xVal>
          <c:yVal>
            <c:numRef>
              <c:f>'in vitro digestion bread'!$H$53:$H$78</c:f>
              <c:numCache>
                <c:formatCode>0.0</c:formatCode>
                <c:ptCount val="26"/>
                <c:pt idx="0">
                  <c:v>2.2079248467883743</c:v>
                </c:pt>
                <c:pt idx="2">
                  <c:v>10.438287547887288</c:v>
                </c:pt>
                <c:pt idx="4">
                  <c:v>60.1259437057344</c:v>
                </c:pt>
                <c:pt idx="6">
                  <c:v>70.349920696722961</c:v>
                </c:pt>
                <c:pt idx="8">
                  <c:v>82.017640590168057</c:v>
                </c:pt>
                <c:pt idx="10">
                  <c:v>87.060216183045299</c:v>
                </c:pt>
                <c:pt idx="12">
                  <c:v>93.883138171618512</c:v>
                </c:pt>
                <c:pt idx="14">
                  <c:v>89.143832355972208</c:v>
                </c:pt>
                <c:pt idx="16">
                  <c:v>92.408846188521551</c:v>
                </c:pt>
                <c:pt idx="18">
                  <c:v>102.25132205614702</c:v>
                </c:pt>
                <c:pt idx="20">
                  <c:v>98.556015694226858</c:v>
                </c:pt>
                <c:pt idx="22">
                  <c:v>102.38790714027843</c:v>
                </c:pt>
                <c:pt idx="24">
                  <c:v>100.17289876511629</c:v>
                </c:pt>
              </c:numCache>
            </c:numRef>
          </c:yVal>
          <c:smooth val="0"/>
          <c:extLst xmlns:c15="http://schemas.microsoft.com/office/drawing/2012/chart">
            <c:ext xmlns:c16="http://schemas.microsoft.com/office/drawing/2014/chart" uri="{C3380CC4-5D6E-409C-BE32-E72D297353CC}">
              <c16:uniqueId val="{00000004-C14F-42D2-A5FE-753D9282A820}"/>
            </c:ext>
          </c:extLst>
        </c:ser>
        <c:ser>
          <c:idx val="5"/>
          <c:order val="5"/>
          <c:tx>
            <c:v>C. crustorum &amp; W. anomalus (short)</c:v>
          </c:tx>
          <c:spPr>
            <a:ln w="38100" cap="rnd">
              <a:solidFill>
                <a:srgbClr val="0099CC"/>
              </a:solidFill>
              <a:round/>
            </a:ln>
            <a:effectLst/>
          </c:spPr>
          <c:marker>
            <c:symbol val="none"/>
          </c:marker>
          <c:xVal>
            <c:numRef>
              <c:f>'in vitro digestion bread'!$L$54:$L$65</c:f>
              <c:numCache>
                <c:formatCode>General</c:formatCode>
                <c:ptCount val="12"/>
                <c:pt idx="0">
                  <c:v>0</c:v>
                </c:pt>
                <c:pt idx="1">
                  <c:v>5</c:v>
                </c:pt>
                <c:pt idx="2">
                  <c:v>10</c:v>
                </c:pt>
                <c:pt idx="3">
                  <c:v>15</c:v>
                </c:pt>
                <c:pt idx="4">
                  <c:v>20</c:v>
                </c:pt>
                <c:pt idx="5">
                  <c:v>30</c:v>
                </c:pt>
                <c:pt idx="6">
                  <c:v>45</c:v>
                </c:pt>
                <c:pt idx="7">
                  <c:v>60</c:v>
                </c:pt>
                <c:pt idx="8">
                  <c:v>90</c:v>
                </c:pt>
                <c:pt idx="9">
                  <c:v>120</c:v>
                </c:pt>
                <c:pt idx="10" formatCode="0">
                  <c:v>150</c:v>
                </c:pt>
                <c:pt idx="11">
                  <c:v>180</c:v>
                </c:pt>
              </c:numCache>
            </c:numRef>
          </c:xVal>
          <c:yVal>
            <c:numRef>
              <c:f>'in vitro digestion bread'!$M$54:$M$65</c:f>
              <c:numCache>
                <c:formatCode>0.0</c:formatCode>
                <c:ptCount val="12"/>
                <c:pt idx="0">
                  <c:v>0</c:v>
                </c:pt>
                <c:pt idx="1">
                  <c:v>50.914958660842856</c:v>
                </c:pt>
                <c:pt idx="2">
                  <c:v>74.882875884227929</c:v>
                </c:pt>
                <c:pt idx="3">
                  <c:v>86.165631898107179</c:v>
                </c:pt>
                <c:pt idx="4">
                  <c:v>91.476922907762528</c:v>
                </c:pt>
                <c:pt idx="5">
                  <c:v>95.15416411101171</c:v>
                </c:pt>
                <c:pt idx="6">
                  <c:v>96.091819990306618</c:v>
                </c:pt>
                <c:pt idx="7">
                  <c:v>96.189633351504128</c:v>
                </c:pt>
                <c:pt idx="8">
                  <c:v>96.200901345480261</c:v>
                </c:pt>
                <c:pt idx="9">
                  <c:v>96.201023963983332</c:v>
                </c:pt>
                <c:pt idx="10">
                  <c:v>96.201025298319976</c:v>
                </c:pt>
                <c:pt idx="11">
                  <c:v>96.201025312840258</c:v>
                </c:pt>
              </c:numCache>
            </c:numRef>
          </c:yVal>
          <c:smooth val="1"/>
          <c:extLst xmlns:c15="http://schemas.microsoft.com/office/drawing/2012/chart">
            <c:ext xmlns:c16="http://schemas.microsoft.com/office/drawing/2014/chart" uri="{C3380CC4-5D6E-409C-BE32-E72D297353CC}">
              <c16:uniqueId val="{00000005-C14F-42D2-A5FE-753D9282A820}"/>
            </c:ext>
          </c:extLst>
        </c:ser>
        <c:ser>
          <c:idx val="6"/>
          <c:order val="6"/>
          <c:tx>
            <c:v>CL_data points</c:v>
          </c:tx>
          <c:spPr>
            <a:ln w="25400" cap="rnd">
              <a:noFill/>
              <a:round/>
            </a:ln>
            <a:effectLst/>
          </c:spPr>
          <c:marker>
            <c:symbol val="diamond"/>
            <c:size val="10"/>
            <c:spPr>
              <a:solidFill>
                <a:srgbClr val="0CC49D"/>
              </a:solidFill>
              <a:ln w="9525">
                <a:noFill/>
              </a:ln>
              <a:effectLst/>
            </c:spPr>
          </c:marker>
          <c:errBars>
            <c:errDir val="y"/>
            <c:errBarType val="both"/>
            <c:errValType val="cust"/>
            <c:noEndCap val="0"/>
            <c:plus>
              <c:numRef>
                <c:f>('[1]data paper'!$I$79,'[1]data paper'!$I$81,'[1]data paper'!$I$83,'[1]data paper'!$I$85,'[1]data paper'!$I$87,'[1]data paper'!$I$89,'[1]data paper'!$I$91,'[1]data paper'!$I$93,'[1]data paper'!$I$95,'[1]data paper'!$I$97,'[1]data paper'!$I$99,'[1]data paper'!$I$101)</c:f>
                <c:numCache>
                  <c:formatCode>General</c:formatCode>
                  <c:ptCount val="12"/>
                  <c:pt idx="0">
                    <c:v>0.18815425203232794</c:v>
                  </c:pt>
                  <c:pt idx="1">
                    <c:v>0.39191783802392183</c:v>
                  </c:pt>
                  <c:pt idx="2">
                    <c:v>2.5560967724717751</c:v>
                  </c:pt>
                  <c:pt idx="3">
                    <c:v>2.8601922418409242</c:v>
                  </c:pt>
                  <c:pt idx="4">
                    <c:v>2.4789432751714338</c:v>
                  </c:pt>
                  <c:pt idx="5">
                    <c:v>0.20938782858182056</c:v>
                  </c:pt>
                  <c:pt idx="6">
                    <c:v>2.9979100509930792</c:v>
                  </c:pt>
                  <c:pt idx="7">
                    <c:v>3.3590728723565091</c:v>
                  </c:pt>
                  <c:pt idx="8">
                    <c:v>3.4867205170384801</c:v>
                  </c:pt>
                  <c:pt idx="9">
                    <c:v>0.4240392176718889</c:v>
                  </c:pt>
                  <c:pt idx="10">
                    <c:v>2.9859510520371568</c:v>
                  </c:pt>
                  <c:pt idx="11">
                    <c:v>1.1637150222544728</c:v>
                  </c:pt>
                </c:numCache>
                <c:extLst xmlns:c15="http://schemas.microsoft.com/office/drawing/2012/chart"/>
              </c:numRef>
            </c:plus>
            <c:minus>
              <c:numRef>
                <c:f>('[1]data paper'!$I$79,'[1]data paper'!$I$81,'[1]data paper'!$I$83,'[1]data paper'!$I$85,'[1]data paper'!$I$87,'[1]data paper'!$I$89,'[1]data paper'!$I$91,'[1]data paper'!$I$93,'[1]data paper'!$I$95,'[1]data paper'!$I$97,'[1]data paper'!$I$99,'[1]data paper'!$I$101)</c:f>
                <c:numCache>
                  <c:formatCode>General</c:formatCode>
                  <c:ptCount val="12"/>
                  <c:pt idx="0">
                    <c:v>0.18815425203232794</c:v>
                  </c:pt>
                  <c:pt idx="1">
                    <c:v>0.39191783802392183</c:v>
                  </c:pt>
                  <c:pt idx="2">
                    <c:v>2.5560967724717751</c:v>
                  </c:pt>
                  <c:pt idx="3">
                    <c:v>2.8601922418409242</c:v>
                  </c:pt>
                  <c:pt idx="4">
                    <c:v>2.4789432751714338</c:v>
                  </c:pt>
                  <c:pt idx="5">
                    <c:v>0.20938782858182056</c:v>
                  </c:pt>
                  <c:pt idx="6">
                    <c:v>2.9979100509930792</c:v>
                  </c:pt>
                  <c:pt idx="7">
                    <c:v>3.3590728723565091</c:v>
                  </c:pt>
                  <c:pt idx="8">
                    <c:v>3.4867205170384801</c:v>
                  </c:pt>
                  <c:pt idx="9">
                    <c:v>0.4240392176718889</c:v>
                  </c:pt>
                  <c:pt idx="10">
                    <c:v>2.9859510520371568</c:v>
                  </c:pt>
                  <c:pt idx="11">
                    <c:v>1.1637150222544728</c:v>
                  </c:pt>
                </c:numCache>
                <c:extLst xmlns:c15="http://schemas.microsoft.com/office/drawing/2012/chart"/>
              </c:numRef>
            </c:minus>
            <c:spPr>
              <a:noFill/>
              <a:ln w="12700" cap="flat" cmpd="sng" algn="ctr">
                <a:solidFill>
                  <a:sysClr val="windowText" lastClr="000000"/>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'in vitro digestion bread'!$C$79:$C$102</c:f>
              <c:numCache>
                <c:formatCode>General</c:formatCode>
                <c:ptCount val="24"/>
                <c:pt idx="0">
                  <c:v>0</c:v>
                </c:pt>
                <c:pt idx="1">
                  <c:v>0</c:v>
                </c:pt>
                <c:pt idx="2">
                  <c:v>0</c:v>
                </c:pt>
                <c:pt idx="3">
                  <c:v>0</c:v>
                </c:pt>
                <c:pt idx="4">
                  <c:v>5</c:v>
                </c:pt>
                <c:pt idx="5">
                  <c:v>5</c:v>
                </c:pt>
                <c:pt idx="6">
                  <c:v>10</c:v>
                </c:pt>
                <c:pt idx="7">
                  <c:v>10</c:v>
                </c:pt>
                <c:pt idx="8">
                  <c:v>15</c:v>
                </c:pt>
                <c:pt idx="9">
                  <c:v>15</c:v>
                </c:pt>
                <c:pt idx="10">
                  <c:v>20</c:v>
                </c:pt>
                <c:pt idx="11">
                  <c:v>20</c:v>
                </c:pt>
                <c:pt idx="12">
                  <c:v>30</c:v>
                </c:pt>
                <c:pt idx="13">
                  <c:v>30</c:v>
                </c:pt>
                <c:pt idx="14">
                  <c:v>45</c:v>
                </c:pt>
                <c:pt idx="15">
                  <c:v>45</c:v>
                </c:pt>
                <c:pt idx="16">
                  <c:v>60</c:v>
                </c:pt>
                <c:pt idx="17">
                  <c:v>60</c:v>
                </c:pt>
                <c:pt idx="18">
                  <c:v>90</c:v>
                </c:pt>
                <c:pt idx="19">
                  <c:v>90</c:v>
                </c:pt>
                <c:pt idx="20">
                  <c:v>150</c:v>
                </c:pt>
                <c:pt idx="21">
                  <c:v>150</c:v>
                </c:pt>
                <c:pt idx="22">
                  <c:v>180</c:v>
                </c:pt>
                <c:pt idx="23">
                  <c:v>180</c:v>
                </c:pt>
              </c:numCache>
            </c:numRef>
          </c:xVal>
          <c:yVal>
            <c:numRef>
              <c:f>'in vitro digestion bread'!$H$79:$H$102</c:f>
              <c:numCache>
                <c:formatCode>0.0</c:formatCode>
                <c:ptCount val="24"/>
                <c:pt idx="0">
                  <c:v>2.5256250096208923</c:v>
                </c:pt>
                <c:pt idx="2">
                  <c:v>9.9734222072487135</c:v>
                </c:pt>
                <c:pt idx="4">
                  <c:v>61.6018951133209</c:v>
                </c:pt>
                <c:pt idx="6">
                  <c:v>69.608846477959872</c:v>
                </c:pt>
                <c:pt idx="8">
                  <c:v>77.960316824128569</c:v>
                </c:pt>
                <c:pt idx="10">
                  <c:v>81.140498602964556</c:v>
                </c:pt>
                <c:pt idx="12">
                  <c:v>94.135287764467193</c:v>
                </c:pt>
                <c:pt idx="14">
                  <c:v>86.332586319114313</c:v>
                </c:pt>
                <c:pt idx="16">
                  <c:v>90.256301505959414</c:v>
                </c:pt>
                <c:pt idx="18">
                  <c:v>90.59731819767309</c:v>
                </c:pt>
                <c:pt idx="20">
                  <c:v>91.095656827803381</c:v>
                </c:pt>
                <c:pt idx="22">
                  <c:v>91.958113692346103</c:v>
                </c:pt>
              </c:numCache>
            </c:numRef>
          </c:yVal>
          <c:smooth val="0"/>
          <c:extLst xmlns:c15="http://schemas.microsoft.com/office/drawing/2012/chart">
            <c:ext xmlns:c16="http://schemas.microsoft.com/office/drawing/2014/chart" uri="{C3380CC4-5D6E-409C-BE32-E72D297353CC}">
              <c16:uniqueId val="{00000006-C14F-42D2-A5FE-753D9282A820}"/>
            </c:ext>
          </c:extLst>
        </c:ser>
        <c:ser>
          <c:idx val="7"/>
          <c:order val="7"/>
          <c:tx>
            <c:v>C. crustorum &amp; W. anomalus (long)</c:v>
          </c:tx>
          <c:spPr>
            <a:ln w="38100" cap="rnd">
              <a:solidFill>
                <a:srgbClr val="0CC49D"/>
              </a:solidFill>
              <a:round/>
            </a:ln>
            <a:effectLst/>
          </c:spPr>
          <c:marker>
            <c:symbol val="none"/>
          </c:marker>
          <c:xVal>
            <c:numRef>
              <c:f>'in vitro digestion bread'!$L$80:$L$91</c:f>
              <c:numCache>
                <c:formatCode>General</c:formatCode>
                <c:ptCount val="12"/>
                <c:pt idx="0">
                  <c:v>0</c:v>
                </c:pt>
                <c:pt idx="1">
                  <c:v>5</c:v>
                </c:pt>
                <c:pt idx="2">
                  <c:v>10</c:v>
                </c:pt>
                <c:pt idx="3">
                  <c:v>15</c:v>
                </c:pt>
                <c:pt idx="4">
                  <c:v>20</c:v>
                </c:pt>
                <c:pt idx="5">
                  <c:v>30</c:v>
                </c:pt>
                <c:pt idx="6">
                  <c:v>45</c:v>
                </c:pt>
                <c:pt idx="7">
                  <c:v>60</c:v>
                </c:pt>
                <c:pt idx="8">
                  <c:v>90</c:v>
                </c:pt>
                <c:pt idx="9">
                  <c:v>120</c:v>
                </c:pt>
                <c:pt idx="10" formatCode="0">
                  <c:v>150</c:v>
                </c:pt>
                <c:pt idx="11">
                  <c:v>180</c:v>
                </c:pt>
              </c:numCache>
            </c:numRef>
          </c:xVal>
          <c:yVal>
            <c:numRef>
              <c:f>'in vitro digestion bread'!$M$80:$M$91</c:f>
              <c:numCache>
                <c:formatCode>0.00</c:formatCode>
                <c:ptCount val="12"/>
                <c:pt idx="0">
                  <c:v>0</c:v>
                </c:pt>
                <c:pt idx="1">
                  <c:v>53.616443421294711</c:v>
                </c:pt>
                <c:pt idx="2">
                  <c:v>74.953539498919767</c:v>
                </c:pt>
                <c:pt idx="3">
                  <c:v>83.444808967289319</c:v>
                </c:pt>
                <c:pt idx="4">
                  <c:v>86.823978134553514</c:v>
                </c:pt>
                <c:pt idx="5">
                  <c:v>88.703906879004307</c:v>
                </c:pt>
                <c:pt idx="6">
                  <c:v>89.035360820685057</c:v>
                </c:pt>
                <c:pt idx="7">
                  <c:v>89.056250660977057</c:v>
                </c:pt>
                <c:pt idx="8">
                  <c:v>89.05765021760385</c:v>
                </c:pt>
                <c:pt idx="9">
                  <c:v>89.057655798911938</c:v>
                </c:pt>
                <c:pt idx="10">
                  <c:v>89.057655798999662</c:v>
                </c:pt>
                <c:pt idx="11">
                  <c:v>89.057655798999662</c:v>
                </c:pt>
              </c:numCache>
            </c:numRef>
          </c:yVal>
          <c:smooth val="0"/>
          <c:extLst xmlns:c15="http://schemas.microsoft.com/office/drawing/2012/chart">
            <c:ext xmlns:c16="http://schemas.microsoft.com/office/drawing/2014/chart" uri="{C3380CC4-5D6E-409C-BE32-E72D297353CC}">
              <c16:uniqueId val="{00000007-C14F-42D2-A5FE-753D9282A820}"/>
            </c:ext>
          </c:extLst>
        </c:ser>
        <c:dLbls>
          <c:showLegendKey val="0"/>
          <c:showVal val="0"/>
          <c:showCatName val="0"/>
          <c:showSerName val="0"/>
          <c:showPercent val="0"/>
          <c:showBubbleSize val="0"/>
        </c:dLbls>
        <c:axId val="917118080"/>
        <c:axId val="545447904"/>
        <c:extLst/>
      </c:scatterChart>
      <c:valAx>
        <c:axId val="917118080"/>
        <c:scaling>
          <c:orientation val="minMax"/>
          <c:max val="180"/>
          <c:min val="0"/>
        </c:scaling>
        <c:delete val="0"/>
        <c:axPos val="b"/>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solidFill>
                      <a:sysClr val="windowText" lastClr="000000"/>
                    </a:solidFill>
                  </a:rPr>
                  <a:t>digestion time (min)</a:t>
                </a:r>
              </a:p>
            </c:rich>
          </c:tx>
          <c:layout>
            <c:manualLayout>
              <c:xMode val="edge"/>
              <c:yMode val="edge"/>
              <c:x val="0.42667356665397094"/>
              <c:y val="0.9166425235161547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BE"/>
            </a:p>
          </c:txPr>
        </c:title>
        <c:numFmt formatCode="General" sourceLinked="1"/>
        <c:majorTickMark val="in"/>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BE"/>
          </a:p>
        </c:txPr>
        <c:crossAx val="545447904"/>
        <c:crosses val="autoZero"/>
        <c:crossBetween val="midCat"/>
        <c:majorUnit val="20"/>
      </c:valAx>
      <c:valAx>
        <c:axId val="545447904"/>
        <c:scaling>
          <c:orientation val="minMax"/>
          <c:max val="105"/>
          <c:min val="0"/>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GB" sz="1400">
                    <a:solidFill>
                      <a:schemeClr val="tx1"/>
                    </a:solidFill>
                  </a:rPr>
                  <a:t>% starch hydrolysed </a:t>
                </a:r>
              </a:p>
            </c:rich>
          </c:tx>
          <c:layout>
            <c:manualLayout>
              <c:xMode val="edge"/>
              <c:yMode val="edge"/>
              <c:x val="4.0498913089663351E-2"/>
              <c:y val="0.27807903110708654"/>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BE"/>
            </a:p>
          </c:txPr>
        </c:title>
        <c:numFmt formatCode="0" sourceLinked="0"/>
        <c:majorTickMark val="in"/>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BE"/>
          </a:p>
        </c:txPr>
        <c:crossAx val="917118080"/>
        <c:crosses val="autoZero"/>
        <c:crossBetween val="midCat"/>
        <c:majorUnit val="20"/>
      </c:valAx>
      <c:spPr>
        <a:noFill/>
        <a:ln>
          <a:noFill/>
        </a:ln>
        <a:effectLst/>
      </c:spPr>
    </c:plotArea>
    <c:legend>
      <c:legendPos val="r"/>
      <c:legendEntry>
        <c:idx val="0"/>
        <c:delete val="1"/>
      </c:legendEntry>
      <c:legendEntry>
        <c:idx val="2"/>
        <c:delete val="1"/>
      </c:legendEntry>
      <c:legendEntry>
        <c:idx val="4"/>
        <c:delete val="1"/>
      </c:legendEntry>
      <c:legendEntry>
        <c:idx val="6"/>
        <c:delete val="1"/>
      </c:legendEntry>
      <c:layout>
        <c:manualLayout>
          <c:xMode val="edge"/>
          <c:yMode val="edge"/>
          <c:x val="0.29537308166062903"/>
          <c:y val="0.43950171615432981"/>
          <c:w val="0.70115226053302315"/>
          <c:h val="0.23920126985877377"/>
        </c:manualLayout>
      </c:layout>
      <c:overlay val="0"/>
      <c:spPr>
        <a:noFill/>
        <a:ln>
          <a:noFill/>
        </a:ln>
        <a:effectLst/>
      </c:spPr>
      <c:txPr>
        <a:bodyPr rot="0" spcFirstLastPara="1" vertOverflow="ellipsis" vert="horz" wrap="square" anchor="ctr" anchorCtr="1"/>
        <a:lstStyle/>
        <a:p>
          <a:pPr>
            <a:defRPr sz="1400" b="0" i="1" u="none" strike="noStrike" kern="1200" baseline="0">
              <a:solidFill>
                <a:schemeClr val="tx1"/>
              </a:solidFill>
              <a:latin typeface="+mn-lt"/>
              <a:ea typeface="+mn-ea"/>
              <a:cs typeface="+mn-cs"/>
            </a:defRPr>
          </a:pPr>
          <a:endParaRPr lang="en-B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78519209087223"/>
          <c:y val="6.7180453327648978E-2"/>
          <c:w val="0.71436464987093629"/>
          <c:h val="0.70296881492682028"/>
        </c:manualLayout>
      </c:layout>
      <c:scatterChart>
        <c:scatterStyle val="lineMarker"/>
        <c:varyColors val="0"/>
        <c:ser>
          <c:idx val="0"/>
          <c:order val="0"/>
          <c:tx>
            <c:v>Day 1</c:v>
          </c:tx>
          <c:spPr>
            <a:ln w="19050" cap="rnd">
              <a:noFill/>
              <a:round/>
            </a:ln>
            <a:effectLst/>
          </c:spPr>
          <c:marker>
            <c:symbol val="circle"/>
            <c:size val="7"/>
            <c:spPr>
              <a:solidFill>
                <a:schemeClr val="accent5">
                  <a:lumMod val="75000"/>
                </a:schemeClr>
              </a:solidFill>
              <a:ln w="9525">
                <a:noFill/>
              </a:ln>
              <a:effectLst/>
            </c:spPr>
          </c:marker>
          <c:xVal>
            <c:numRef>
              <c:f>'in vitro digestion replicate'!$D$3:$D$26</c:f>
              <c:numCache>
                <c:formatCode>General</c:formatCode>
                <c:ptCount val="24"/>
                <c:pt idx="0">
                  <c:v>0</c:v>
                </c:pt>
                <c:pt idx="1">
                  <c:v>0</c:v>
                </c:pt>
                <c:pt idx="2">
                  <c:v>5</c:v>
                </c:pt>
                <c:pt idx="3">
                  <c:v>5</c:v>
                </c:pt>
                <c:pt idx="4">
                  <c:v>10</c:v>
                </c:pt>
                <c:pt idx="5">
                  <c:v>10</c:v>
                </c:pt>
                <c:pt idx="6">
                  <c:v>15</c:v>
                </c:pt>
                <c:pt idx="7">
                  <c:v>15</c:v>
                </c:pt>
                <c:pt idx="8">
                  <c:v>20</c:v>
                </c:pt>
                <c:pt idx="9">
                  <c:v>20</c:v>
                </c:pt>
                <c:pt idx="10">
                  <c:v>30</c:v>
                </c:pt>
                <c:pt idx="11">
                  <c:v>30</c:v>
                </c:pt>
                <c:pt idx="12">
                  <c:v>45</c:v>
                </c:pt>
                <c:pt idx="13">
                  <c:v>45</c:v>
                </c:pt>
                <c:pt idx="14">
                  <c:v>60</c:v>
                </c:pt>
                <c:pt idx="15">
                  <c:v>60</c:v>
                </c:pt>
                <c:pt idx="16">
                  <c:v>90</c:v>
                </c:pt>
                <c:pt idx="17">
                  <c:v>90</c:v>
                </c:pt>
                <c:pt idx="18">
                  <c:v>120</c:v>
                </c:pt>
                <c:pt idx="19">
                  <c:v>120</c:v>
                </c:pt>
                <c:pt idx="20">
                  <c:v>150</c:v>
                </c:pt>
                <c:pt idx="21">
                  <c:v>150</c:v>
                </c:pt>
                <c:pt idx="22">
                  <c:v>180</c:v>
                </c:pt>
                <c:pt idx="23">
                  <c:v>180</c:v>
                </c:pt>
              </c:numCache>
            </c:numRef>
          </c:xVal>
          <c:yVal>
            <c:numRef>
              <c:f>'in vitro digestion replicate'!$I$3:$I$26</c:f>
              <c:numCache>
                <c:formatCode>0.0</c:formatCode>
                <c:ptCount val="24"/>
                <c:pt idx="0">
                  <c:v>2.5398142811442801</c:v>
                </c:pt>
                <c:pt idx="2">
                  <c:v>59.461670629361237</c:v>
                </c:pt>
                <c:pt idx="4">
                  <c:v>65.966109158771445</c:v>
                </c:pt>
                <c:pt idx="6">
                  <c:v>73.041386130231444</c:v>
                </c:pt>
                <c:pt idx="8">
                  <c:v>80.738105697856128</c:v>
                </c:pt>
                <c:pt idx="10">
                  <c:v>88.964572118357239</c:v>
                </c:pt>
                <c:pt idx="12">
                  <c:v>95.846396555909507</c:v>
                </c:pt>
                <c:pt idx="14">
                  <c:v>97.811943181262819</c:v>
                </c:pt>
                <c:pt idx="16">
                  <c:v>95.668291558041474</c:v>
                </c:pt>
                <c:pt idx="18">
                  <c:v>101.8952489883182</c:v>
                </c:pt>
                <c:pt idx="20">
                  <c:v>97.042801817755901</c:v>
                </c:pt>
                <c:pt idx="22">
                  <c:v>102.40334929830507</c:v>
                </c:pt>
              </c:numCache>
            </c:numRef>
          </c:yVal>
          <c:smooth val="0"/>
          <c:extLst>
            <c:ext xmlns:c16="http://schemas.microsoft.com/office/drawing/2014/chart" uri="{C3380CC4-5D6E-409C-BE32-E72D297353CC}">
              <c16:uniqueId val="{00000000-8F66-4564-B674-A0ADE5640969}"/>
            </c:ext>
          </c:extLst>
        </c:ser>
        <c:ser>
          <c:idx val="1"/>
          <c:order val="1"/>
          <c:tx>
            <c:v>Day 2</c:v>
          </c:tx>
          <c:spPr>
            <a:ln w="19050" cap="rnd">
              <a:solidFill>
                <a:schemeClr val="accent5"/>
              </a:solidFill>
              <a:round/>
            </a:ln>
            <a:effectLst/>
          </c:spPr>
          <c:marker>
            <c:symbol val="diamond"/>
            <c:size val="7"/>
            <c:spPr>
              <a:solidFill>
                <a:schemeClr val="accent5"/>
              </a:solidFill>
              <a:ln w="19050">
                <a:solidFill>
                  <a:schemeClr val="accent5"/>
                </a:solidFill>
              </a:ln>
              <a:effectLst/>
            </c:spPr>
          </c:marker>
          <c:xVal>
            <c:numRef>
              <c:f>'in vitro digestion replicate'!$D$28:$D$53</c:f>
              <c:numCache>
                <c:formatCode>General</c:formatCode>
                <c:ptCount val="26"/>
                <c:pt idx="0">
                  <c:v>0</c:v>
                </c:pt>
                <c:pt idx="1">
                  <c:v>0</c:v>
                </c:pt>
                <c:pt idx="2">
                  <c:v>0</c:v>
                </c:pt>
                <c:pt idx="3">
                  <c:v>0</c:v>
                </c:pt>
                <c:pt idx="4">
                  <c:v>5</c:v>
                </c:pt>
                <c:pt idx="5">
                  <c:v>5</c:v>
                </c:pt>
                <c:pt idx="6">
                  <c:v>10</c:v>
                </c:pt>
                <c:pt idx="7">
                  <c:v>10</c:v>
                </c:pt>
                <c:pt idx="8">
                  <c:v>15</c:v>
                </c:pt>
                <c:pt idx="9">
                  <c:v>15</c:v>
                </c:pt>
                <c:pt idx="10">
                  <c:v>20</c:v>
                </c:pt>
                <c:pt idx="11">
                  <c:v>20</c:v>
                </c:pt>
                <c:pt idx="12">
                  <c:v>30</c:v>
                </c:pt>
                <c:pt idx="13">
                  <c:v>30</c:v>
                </c:pt>
                <c:pt idx="14">
                  <c:v>45</c:v>
                </c:pt>
                <c:pt idx="15">
                  <c:v>45</c:v>
                </c:pt>
                <c:pt idx="16">
                  <c:v>60</c:v>
                </c:pt>
                <c:pt idx="17">
                  <c:v>60</c:v>
                </c:pt>
                <c:pt idx="18">
                  <c:v>90</c:v>
                </c:pt>
                <c:pt idx="19">
                  <c:v>90</c:v>
                </c:pt>
                <c:pt idx="20">
                  <c:v>120</c:v>
                </c:pt>
                <c:pt idx="21">
                  <c:v>120</c:v>
                </c:pt>
                <c:pt idx="22">
                  <c:v>150</c:v>
                </c:pt>
                <c:pt idx="23">
                  <c:v>150</c:v>
                </c:pt>
                <c:pt idx="24">
                  <c:v>180</c:v>
                </c:pt>
                <c:pt idx="25">
                  <c:v>180</c:v>
                </c:pt>
              </c:numCache>
            </c:numRef>
          </c:xVal>
          <c:yVal>
            <c:numRef>
              <c:f>'in vitro digestion replicate'!$I$28:$I$53</c:f>
              <c:numCache>
                <c:formatCode>0.0</c:formatCode>
                <c:ptCount val="26"/>
                <c:pt idx="0">
                  <c:v>3.5751223078643357</c:v>
                </c:pt>
                <c:pt idx="2">
                  <c:v>5.5219328798987082</c:v>
                </c:pt>
                <c:pt idx="4">
                  <c:v>65.402777329721147</c:v>
                </c:pt>
                <c:pt idx="6">
                  <c:v>75.165129539903205</c:v>
                </c:pt>
                <c:pt idx="8">
                  <c:v>86.330432954112297</c:v>
                </c:pt>
                <c:pt idx="10">
                  <c:v>86.826197222671055</c:v>
                </c:pt>
                <c:pt idx="12">
                  <c:v>95.892615476514635</c:v>
                </c:pt>
                <c:pt idx="14">
                  <c:v>98.159146640577717</c:v>
                </c:pt>
                <c:pt idx="16">
                  <c:v>96.385289283777752</c:v>
                </c:pt>
                <c:pt idx="18">
                  <c:v>96.560598694349721</c:v>
                </c:pt>
                <c:pt idx="20">
                  <c:v>100.80394250549983</c:v>
                </c:pt>
                <c:pt idx="22">
                  <c:v>106.52027218340298</c:v>
                </c:pt>
                <c:pt idx="24">
                  <c:v>107.49221659359287</c:v>
                </c:pt>
              </c:numCache>
            </c:numRef>
          </c:yVal>
          <c:smooth val="0"/>
          <c:extLst>
            <c:ext xmlns:c16="http://schemas.microsoft.com/office/drawing/2014/chart" uri="{C3380CC4-5D6E-409C-BE32-E72D297353CC}">
              <c16:uniqueId val="{00000001-8F66-4564-B674-A0ADE5640969}"/>
            </c:ext>
          </c:extLst>
        </c:ser>
        <c:ser>
          <c:idx val="2"/>
          <c:order val="2"/>
          <c:tx>
            <c:v>Digestion 1</c:v>
          </c:tx>
          <c:spPr>
            <a:ln w="25400" cap="rnd">
              <a:solidFill>
                <a:schemeClr val="accent5">
                  <a:lumMod val="75000"/>
                </a:schemeClr>
              </a:solidFill>
              <a:round/>
            </a:ln>
            <a:effectLst/>
          </c:spPr>
          <c:marker>
            <c:symbol val="none"/>
          </c:marker>
          <c:xVal>
            <c:numRef>
              <c:f>'in vitro digestion replicate'!$N$9:$N$20</c:f>
              <c:numCache>
                <c:formatCode>0</c:formatCode>
                <c:ptCount val="12"/>
                <c:pt idx="0">
                  <c:v>0</c:v>
                </c:pt>
                <c:pt idx="1">
                  <c:v>5</c:v>
                </c:pt>
                <c:pt idx="2">
                  <c:v>10</c:v>
                </c:pt>
                <c:pt idx="3">
                  <c:v>15</c:v>
                </c:pt>
                <c:pt idx="4">
                  <c:v>20</c:v>
                </c:pt>
                <c:pt idx="5">
                  <c:v>30</c:v>
                </c:pt>
                <c:pt idx="6">
                  <c:v>45</c:v>
                </c:pt>
                <c:pt idx="7">
                  <c:v>60</c:v>
                </c:pt>
                <c:pt idx="8">
                  <c:v>90</c:v>
                </c:pt>
                <c:pt idx="9">
                  <c:v>120</c:v>
                </c:pt>
                <c:pt idx="10">
                  <c:v>150</c:v>
                </c:pt>
                <c:pt idx="11">
                  <c:v>180</c:v>
                </c:pt>
              </c:numCache>
            </c:numRef>
          </c:xVal>
          <c:yVal>
            <c:numRef>
              <c:f>'in vitro digestion replicate'!$O$9:$O$20</c:f>
              <c:numCache>
                <c:formatCode>0</c:formatCode>
                <c:ptCount val="12"/>
                <c:pt idx="0">
                  <c:v>0</c:v>
                </c:pt>
                <c:pt idx="1">
                  <c:v>44.105921082276922</c:v>
                </c:pt>
                <c:pt idx="2">
                  <c:v>68.033230363069251</c:v>
                </c:pt>
                <c:pt idx="3">
                  <c:v>81.013712696738168</c:v>
                </c:pt>
                <c:pt idx="4">
                  <c:v>88.055579362036326</c:v>
                </c:pt>
                <c:pt idx="5">
                  <c:v>93.948206498760626</c:v>
                </c:pt>
                <c:pt idx="6">
                  <c:v>96.013302941640887</c:v>
                </c:pt>
                <c:pt idx="7">
                  <c:v>96.343012274195516</c:v>
                </c:pt>
                <c:pt idx="8">
                  <c:v>96.40405755558821</c:v>
                </c:pt>
                <c:pt idx="9">
                  <c:v>96.405613642690781</c:v>
                </c:pt>
                <c:pt idx="10">
                  <c:v>96.405653308444059</c:v>
                </c:pt>
                <c:pt idx="11">
                  <c:v>96.405654319551971</c:v>
                </c:pt>
              </c:numCache>
            </c:numRef>
          </c:yVal>
          <c:smooth val="1"/>
          <c:extLst>
            <c:ext xmlns:c16="http://schemas.microsoft.com/office/drawing/2014/chart" uri="{C3380CC4-5D6E-409C-BE32-E72D297353CC}">
              <c16:uniqueId val="{00000002-8F66-4564-B674-A0ADE5640969}"/>
            </c:ext>
          </c:extLst>
        </c:ser>
        <c:ser>
          <c:idx val="3"/>
          <c:order val="3"/>
          <c:tx>
            <c:v>Digestion 2</c:v>
          </c:tx>
          <c:spPr>
            <a:ln w="25400" cap="rnd">
              <a:solidFill>
                <a:schemeClr val="accent5"/>
              </a:solidFill>
              <a:prstDash val="solid"/>
              <a:round/>
            </a:ln>
            <a:effectLst/>
          </c:spPr>
          <c:marker>
            <c:symbol val="none"/>
          </c:marker>
          <c:xVal>
            <c:numRef>
              <c:f>'in vitro digestion replicate'!$N$9:$N$20</c:f>
              <c:numCache>
                <c:formatCode>0</c:formatCode>
                <c:ptCount val="12"/>
                <c:pt idx="0">
                  <c:v>0</c:v>
                </c:pt>
                <c:pt idx="1">
                  <c:v>5</c:v>
                </c:pt>
                <c:pt idx="2">
                  <c:v>10</c:v>
                </c:pt>
                <c:pt idx="3">
                  <c:v>15</c:v>
                </c:pt>
                <c:pt idx="4">
                  <c:v>20</c:v>
                </c:pt>
                <c:pt idx="5">
                  <c:v>30</c:v>
                </c:pt>
                <c:pt idx="6">
                  <c:v>45</c:v>
                </c:pt>
                <c:pt idx="7">
                  <c:v>60</c:v>
                </c:pt>
                <c:pt idx="8">
                  <c:v>90</c:v>
                </c:pt>
                <c:pt idx="9">
                  <c:v>120</c:v>
                </c:pt>
                <c:pt idx="10">
                  <c:v>150</c:v>
                </c:pt>
                <c:pt idx="11">
                  <c:v>180</c:v>
                </c:pt>
              </c:numCache>
            </c:numRef>
          </c:xVal>
          <c:yVal>
            <c:numRef>
              <c:f>'in vitro digestion replicate'!$P$9:$P$20</c:f>
              <c:numCache>
                <c:formatCode>0</c:formatCode>
                <c:ptCount val="12"/>
                <c:pt idx="0">
                  <c:v>0</c:v>
                </c:pt>
                <c:pt idx="1">
                  <c:v>55.680883347114012</c:v>
                </c:pt>
                <c:pt idx="2">
                  <c:v>80.001295781658357</c:v>
                </c:pt>
                <c:pt idx="3">
                  <c:v>90.624016281601627</c:v>
                </c:pt>
                <c:pt idx="4">
                  <c:v>95.263830311220474</c:v>
                </c:pt>
                <c:pt idx="5">
                  <c:v>98.175595151902996</c:v>
                </c:pt>
                <c:pt idx="6">
                  <c:v>98.804858185856162</c:v>
                </c:pt>
                <c:pt idx="7">
                  <c:v>98.85729383841317</c:v>
                </c:pt>
                <c:pt idx="8">
                  <c:v>98.862027327407759</c:v>
                </c:pt>
                <c:pt idx="9">
                  <c:v>98.862060195181328</c:v>
                </c:pt>
                <c:pt idx="10">
                  <c:v>98.862060423404216</c:v>
                </c:pt>
                <c:pt idx="11">
                  <c:v>98.862060424988911</c:v>
                </c:pt>
              </c:numCache>
            </c:numRef>
          </c:yVal>
          <c:smooth val="1"/>
          <c:extLst>
            <c:ext xmlns:c16="http://schemas.microsoft.com/office/drawing/2014/chart" uri="{C3380CC4-5D6E-409C-BE32-E72D297353CC}">
              <c16:uniqueId val="{00000003-8F66-4564-B674-A0ADE5640969}"/>
            </c:ext>
          </c:extLst>
        </c:ser>
        <c:dLbls>
          <c:showLegendKey val="0"/>
          <c:showVal val="0"/>
          <c:showCatName val="0"/>
          <c:showSerName val="0"/>
          <c:showPercent val="0"/>
          <c:showBubbleSize val="0"/>
        </c:dLbls>
        <c:axId val="193005440"/>
        <c:axId val="193022240"/>
      </c:scatterChart>
      <c:valAx>
        <c:axId val="193005440"/>
        <c:scaling>
          <c:orientation val="minMax"/>
          <c:max val="160"/>
          <c:min val="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ysClr val="windowText" lastClr="000000"/>
                    </a:solidFill>
                  </a:rPr>
                  <a:t>digestion time (min)</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BE"/>
            </a:p>
          </c:txPr>
        </c:title>
        <c:numFmt formatCode="General" sourceLinked="1"/>
        <c:majorTickMark val="in"/>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93022240"/>
        <c:crosses val="autoZero"/>
        <c:crossBetween val="midCat"/>
      </c:valAx>
      <c:valAx>
        <c:axId val="193022240"/>
        <c:scaling>
          <c:orientation val="minMax"/>
          <c:max val="110"/>
          <c:min val="0"/>
        </c:scaling>
        <c:delete val="0"/>
        <c:axPos val="l"/>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a:solidFill>
                      <a:sysClr val="windowText" lastClr="000000"/>
                    </a:solidFill>
                  </a:rPr>
                  <a:t>% starc</a:t>
                </a:r>
                <a:r>
                  <a:rPr lang="en-GB" sz="1200" baseline="0">
                    <a:solidFill>
                      <a:sysClr val="windowText" lastClr="000000"/>
                    </a:solidFill>
                  </a:rPr>
                  <a:t>h hydrolysed</a:t>
                </a:r>
                <a:endParaRPr lang="en-GB" sz="1200">
                  <a:solidFill>
                    <a:sysClr val="windowText" lastClr="000000"/>
                  </a:solidFill>
                </a:endParaRPr>
              </a:p>
            </c:rich>
          </c:tx>
          <c:layout>
            <c:manualLayout>
              <c:xMode val="edge"/>
              <c:yMode val="edge"/>
              <c:x val="3.5742779014400393E-2"/>
              <c:y val="0.17020097015097649"/>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GB"/>
            </a:p>
          </c:txPr>
        </c:title>
        <c:numFmt formatCode="0" sourceLinked="0"/>
        <c:majorTickMark val="in"/>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93005440"/>
        <c:crosses val="autoZero"/>
        <c:crossBetween val="midCat"/>
        <c:majorUnit val="20"/>
      </c:valAx>
      <c:spPr>
        <a:noFill/>
        <a:ln>
          <a:noFill/>
        </a:ln>
        <a:effectLst/>
      </c:spPr>
    </c:plotArea>
    <c:legend>
      <c:legendPos val="r"/>
      <c:legendEntry>
        <c:idx val="0"/>
        <c:delete val="1"/>
      </c:legendEntry>
      <c:legendEntry>
        <c:idx val="1"/>
        <c:delete val="1"/>
      </c:legendEntry>
      <c:layout>
        <c:manualLayout>
          <c:xMode val="edge"/>
          <c:yMode val="edge"/>
          <c:x val="0.47418442795324894"/>
          <c:y val="0.39340099260248579"/>
          <c:w val="0.32345428241454532"/>
          <c:h val="0.1844971912172265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161925</xdr:colOff>
      <xdr:row>2</xdr:row>
      <xdr:rowOff>171450</xdr:rowOff>
    </xdr:from>
    <xdr:to>
      <xdr:col>17</xdr:col>
      <xdr:colOff>504825</xdr:colOff>
      <xdr:row>16</xdr:row>
      <xdr:rowOff>57151</xdr:rowOff>
    </xdr:to>
    <xdr:sp macro="" textlink="">
      <xdr:nvSpPr>
        <xdr:cNvPr id="2" name="TextBox 1">
          <a:extLst>
            <a:ext uri="{FF2B5EF4-FFF2-40B4-BE49-F238E27FC236}">
              <a16:creationId xmlns:a16="http://schemas.microsoft.com/office/drawing/2014/main" id="{A4AD0595-4D91-490A-9F91-B99F753690CB}"/>
            </a:ext>
          </a:extLst>
        </xdr:cNvPr>
        <xdr:cNvSpPr txBox="1"/>
      </xdr:nvSpPr>
      <xdr:spPr>
        <a:xfrm>
          <a:off x="7045325" y="647700"/>
          <a:ext cx="7658100" cy="48196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Specific volume. </a:t>
          </a:r>
          <a:r>
            <a:rPr lang="en-GB" sz="1100"/>
            <a:t>The volume (mL) of the frozen loaves was measured using a Volscan Profiler (Stable Micro Systems, Godalming, UK). The specific volume (mL/g) was calculated by dividing the volume by the mass (g) of the frozen loaf. Bread crumb samples were taken after thawing 2 h at room temperature (23 °C). </a:t>
          </a:r>
        </a:p>
        <a:p>
          <a:r>
            <a:rPr lang="en-GB" sz="1100" b="1"/>
            <a:t>Acidification level. </a:t>
          </a:r>
          <a:r>
            <a:rPr lang="en-GB" sz="1100"/>
            <a:t>The pH of the crumb was determined by inserting a dough pH meter (Hannah Instruments, Temse, Belgium) in a homogenised mixture of 10.00 g of the thawed crumb and 100.00 mL of deionised water. The TTA was the amount (mL) of 0.1 M NaOH, titrated with an automated titrator (Metrohm, Antwerp, Belgium), to reach a pH value of 8.5 in this homogenised bread crumb-water mixture (Van der Meulen et al., 2007). To determine the organic acid concentration, 10.00 g of crumb was homogenised with 25.0 mL of distilled water and centrifuged (11,000 x g, 3 min). The supernatant was filtered over a 0.22 µm polyethersulphone filter (Millex-HP, Merck KGaA, Darmstadt, Germany) and analysed using ion-exclusion HPLC (Jayaram et al., 2013). Organic acid analysis was performed on a modular HPLC system (Shimadzu, Kyoto, Japan) equipped with an LC-20AT pump, a SIL-40c autosampler, a CTO-20A oven, and a RID-10A detector. The organic acids were separated using an Analytical security Guard (KJ0-4282) and RezexTM ROA-organic acid H+ (8%) column (Phenomenex, Torrance, CA, USA) and detected with refractive index detection. Separation was performed using 0.005 N sulphuric acid as elution buffer at a flow rate of 0.6 mL/min and with an oven temperature of 60 °C. Data analysis involved integrating the peak areas and quantifying the organic acid concentration using external calibration curves. </a:t>
          </a:r>
        </a:p>
        <a:p>
          <a:r>
            <a:rPr lang="en-GB" sz="1100" b="1"/>
            <a:t>Arabinoxylan.</a:t>
          </a:r>
          <a:r>
            <a:rPr lang="en-GB" sz="1100"/>
            <a:t> A crumb sample from each bread was frozen in liquid nitrogen and lyophilised for further analysis. Total AX and WE-AX concentrations were determined in lyophilised samples using an adaptation of the method of Englyst &amp; Cummings (1984) as described by Courtin et al. (2000). The total AX content was determined by hydrolysing the carbohydrates in 40 mg of the sample with trifluoroacetic acid and reducing them to alditols with sodium borohydride. Acetic acid anhydride derivatised these compounds to alditol acetates, which were quantified using a gas chromatograph (Agilent 6890, Santa Clara, CA, USA) equipped with a Supelco SP 2380-column (30 m × 0.35 mm × 0.2 µm film thickness (Bellefonte, PA, USA). WE-AX was determined using the same procedure to analyse the aqueous supernatant obtained after suspending 2 g of the sample in 20 mL of water, shaking for 30 min (7 °C), and centrifuging for 10 min (4,000 rpm, 7 °C). The AX content was calculated as the sum of arabinose and xylose levels multiplied by 0.88 to account for the polymeric nature of the molecules.</a:t>
          </a:r>
        </a:p>
        <a:p>
          <a:r>
            <a:rPr lang="en-GB" sz="1100" b="1"/>
            <a:t>Statistical analysis. </a:t>
          </a:r>
          <a:r>
            <a:rPr lang="en-GB" sz="1100"/>
            <a:t>Each sourdough was produced once, which restricted the experiment to preparing all loaves of one bread type in one process. As such, the day-to-day variance was not accounted for. This variance could be assumed small as the day-to-day variation in bread quality properties was insignificant in a previous study (Verdonck et al., 2023). Three loaves of each bread type were analysed to examine the variation within the batch of bread loaves prepared for each type. The means and standard deviations were determined and compared with ANOVA (</a:t>
          </a:r>
          <a:r>
            <a:rPr lang="el-GR" sz="1100"/>
            <a:t>α = 0.05) </a:t>
          </a:r>
          <a:r>
            <a:rPr lang="en-GB" sz="1100"/>
            <a:t>and the post hoc Tukey-Kramer method (</a:t>
          </a:r>
          <a:r>
            <a:rPr lang="el-GR" sz="1100"/>
            <a:t>α = 0.05).</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714581</xdr:colOff>
      <xdr:row>24</xdr:row>
      <xdr:rowOff>115312</xdr:rowOff>
    </xdr:from>
    <xdr:to>
      <xdr:col>17</xdr:col>
      <xdr:colOff>62802</xdr:colOff>
      <xdr:row>45</xdr:row>
      <xdr:rowOff>43507</xdr:rowOff>
    </xdr:to>
    <xdr:graphicFrame macro="">
      <xdr:nvGraphicFramePr>
        <xdr:cNvPr id="2" name="Chart 1">
          <a:extLst>
            <a:ext uri="{FF2B5EF4-FFF2-40B4-BE49-F238E27FC236}">
              <a16:creationId xmlns:a16="http://schemas.microsoft.com/office/drawing/2014/main" id="{886742B1-5529-4DF4-9635-5922209C72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968831</xdr:colOff>
      <xdr:row>26</xdr:row>
      <xdr:rowOff>88140</xdr:rowOff>
    </xdr:from>
    <xdr:to>
      <xdr:col>25</xdr:col>
      <xdr:colOff>220736</xdr:colOff>
      <xdr:row>34</xdr:row>
      <xdr:rowOff>136071</xdr:rowOff>
    </xdr:to>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55FD399-9684-4567-A278-6027CE7A5825}"/>
                </a:ext>
              </a:extLst>
            </xdr:cNvPr>
            <xdr:cNvSpPr txBox="1"/>
          </xdr:nvSpPr>
          <xdr:spPr>
            <a:xfrm>
              <a:off x="16276867" y="5213497"/>
              <a:ext cx="6327619" cy="15900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14:m>
                <m:oMathPara xmlns:m="http://schemas.openxmlformats.org/officeDocument/2006/math">
                  <m:oMathParaPr>
                    <m:jc m:val="centerGroup"/>
                  </m:oMathParaPr>
                  <m:oMath xmlns:m="http://schemas.openxmlformats.org/officeDocument/2006/math">
                    <m:r>
                      <a:rPr lang="nl-BE" sz="1400" b="0" i="1">
                        <a:latin typeface="Cambria Math" panose="02040503050406030204" pitchFamily="18" charset="0"/>
                      </a:rPr>
                      <m:t>𝑠𝑡𝑎𝑟𝑐h</m:t>
                    </m:r>
                    <m:r>
                      <a:rPr lang="nl-BE" sz="1400" b="0" i="1">
                        <a:latin typeface="Cambria Math" panose="02040503050406030204" pitchFamily="18" charset="0"/>
                      </a:rPr>
                      <m:t> </m:t>
                    </m:r>
                    <m:r>
                      <a:rPr lang="nl-BE" sz="1400" b="0" i="1">
                        <a:latin typeface="Cambria Math" panose="02040503050406030204" pitchFamily="18" charset="0"/>
                      </a:rPr>
                      <m:t>h𝑦𝑑𝑟𝑜𝑙𝑦𝑠𝑖𝑠</m:t>
                    </m:r>
                    <m:r>
                      <a:rPr lang="nl-BE" sz="1400" b="0" i="1">
                        <a:latin typeface="Cambria Math" panose="02040503050406030204" pitchFamily="18" charset="0"/>
                      </a:rPr>
                      <m:t>= </m:t>
                    </m:r>
                    <m:f>
                      <m:fPr>
                        <m:ctrlPr>
                          <a:rPr lang="nl-BE" sz="1400" b="0" i="1">
                            <a:latin typeface="Cambria Math" panose="02040503050406030204" pitchFamily="18" charset="0"/>
                          </a:rPr>
                        </m:ctrlPr>
                      </m:fPr>
                      <m:num>
                        <m:r>
                          <a:rPr lang="nl-BE" sz="1400" b="0" i="1">
                            <a:latin typeface="Cambria Math" panose="02040503050406030204" pitchFamily="18" charset="0"/>
                          </a:rPr>
                          <m:t>𝑆𝑡𝑎𝑟𝑐h</m:t>
                        </m:r>
                        <m:r>
                          <a:rPr lang="nl-BE" sz="1400" b="0" i="1">
                            <a:latin typeface="Cambria Math" panose="02040503050406030204" pitchFamily="18" charset="0"/>
                          </a:rPr>
                          <m:t> </m:t>
                        </m:r>
                        <m:r>
                          <a:rPr lang="nl-BE" sz="1400" b="0" i="1">
                            <a:latin typeface="Cambria Math" panose="02040503050406030204" pitchFamily="18" charset="0"/>
                          </a:rPr>
                          <m:t>𝑒𝑞𝑢𝑖𝑣𝑎𝑙𝑒𝑛𝑡𝑠</m:t>
                        </m:r>
                        <m:r>
                          <a:rPr lang="nl-BE" sz="1400" b="0" i="1">
                            <a:latin typeface="Cambria Math" panose="02040503050406030204" pitchFamily="18" charset="0"/>
                          </a:rPr>
                          <m:t> </m:t>
                        </m:r>
                        <m:d>
                          <m:dPr>
                            <m:ctrlPr>
                              <a:rPr lang="nl-BE" sz="1400" b="0" i="1">
                                <a:latin typeface="Cambria Math" panose="02040503050406030204" pitchFamily="18" charset="0"/>
                              </a:rPr>
                            </m:ctrlPr>
                          </m:dPr>
                          <m:e>
                            <m:f>
                              <m:fPr>
                                <m:ctrlPr>
                                  <a:rPr lang="nl-BE" sz="1400" b="0" i="1">
                                    <a:latin typeface="Cambria Math" panose="02040503050406030204" pitchFamily="18" charset="0"/>
                                  </a:rPr>
                                </m:ctrlPr>
                              </m:fPr>
                              <m:num>
                                <m:r>
                                  <a:rPr lang="nl-BE" sz="1400" b="0" i="1">
                                    <a:latin typeface="Cambria Math" panose="02040503050406030204" pitchFamily="18" charset="0"/>
                                  </a:rPr>
                                  <m:t>𝑚𝑔</m:t>
                                </m:r>
                              </m:num>
                              <m:den>
                                <m:r>
                                  <a:rPr lang="nl-BE" sz="1400" b="0" i="1">
                                    <a:latin typeface="Cambria Math" panose="02040503050406030204" pitchFamily="18" charset="0"/>
                                  </a:rPr>
                                  <m:t>𝑚𝐿</m:t>
                                </m:r>
                              </m:den>
                            </m:f>
                          </m:e>
                        </m:d>
                        <m:r>
                          <a:rPr lang="nl-BE" sz="1400" b="0" i="1">
                            <a:latin typeface="Cambria Math" panose="02040503050406030204" pitchFamily="18" charset="0"/>
                          </a:rPr>
                          <m:t>∗</m:t>
                        </m:r>
                        <m:r>
                          <a:rPr lang="nl-BE" sz="1400" b="0" i="1">
                            <a:latin typeface="Cambria Math" panose="02040503050406030204" pitchFamily="18" charset="0"/>
                          </a:rPr>
                          <m:t>𝑣𝑜𝑙𝑢𝑚𝑒</m:t>
                        </m:r>
                        <m:r>
                          <a:rPr lang="nl-BE" sz="1400" b="0" i="1">
                            <a:latin typeface="Cambria Math" panose="02040503050406030204" pitchFamily="18" charset="0"/>
                          </a:rPr>
                          <m:t> </m:t>
                        </m:r>
                        <m:r>
                          <a:rPr lang="nl-BE" sz="1400" b="0" i="1">
                            <a:latin typeface="Cambria Math" panose="02040503050406030204" pitchFamily="18" charset="0"/>
                          </a:rPr>
                          <m:t>𝑖𝑛𝑡𝑒𝑠𝑡𝑖𝑛𝑎𝑙</m:t>
                        </m:r>
                        <m:r>
                          <a:rPr lang="nl-BE" sz="1400" b="0" i="1">
                            <a:latin typeface="Cambria Math" panose="02040503050406030204" pitchFamily="18" charset="0"/>
                          </a:rPr>
                          <m:t> </m:t>
                        </m:r>
                        <m:r>
                          <a:rPr lang="nl-BE" sz="1400" b="0" i="1">
                            <a:latin typeface="Cambria Math" panose="02040503050406030204" pitchFamily="18" charset="0"/>
                          </a:rPr>
                          <m:t>𝑝h𝑎𝑠𝑒</m:t>
                        </m:r>
                        <m:r>
                          <a:rPr lang="nl-BE" sz="1400" b="0" i="1">
                            <a:latin typeface="Cambria Math" panose="02040503050406030204" pitchFamily="18" charset="0"/>
                          </a:rPr>
                          <m:t> (</m:t>
                        </m:r>
                        <m:r>
                          <a:rPr lang="nl-BE" sz="1400" b="0" i="1">
                            <a:latin typeface="Cambria Math" panose="02040503050406030204" pitchFamily="18" charset="0"/>
                          </a:rPr>
                          <m:t>𝑚𝐿</m:t>
                        </m:r>
                        <m:r>
                          <a:rPr lang="nl-BE" sz="1400" b="0" i="1">
                            <a:latin typeface="Cambria Math" panose="02040503050406030204" pitchFamily="18" charset="0"/>
                          </a:rPr>
                          <m:t>)</m:t>
                        </m:r>
                      </m:num>
                      <m:den>
                        <m:r>
                          <a:rPr lang="nl-BE" sz="1400" b="0" i="1">
                            <a:latin typeface="Cambria Math" panose="02040503050406030204" pitchFamily="18" charset="0"/>
                          </a:rPr>
                          <m:t>𝑏𝑜𝑙𝑢𝑠</m:t>
                        </m:r>
                        <m:r>
                          <a:rPr lang="nl-BE" sz="1400" b="0" i="1">
                            <a:latin typeface="Cambria Math" panose="02040503050406030204" pitchFamily="18" charset="0"/>
                          </a:rPr>
                          <m:t> </m:t>
                        </m:r>
                        <m:r>
                          <a:rPr lang="nl-BE" sz="1400" b="0" i="1">
                            <a:latin typeface="Cambria Math" panose="02040503050406030204" pitchFamily="18" charset="0"/>
                          </a:rPr>
                          <m:t>𝑑𝑟𝑦</m:t>
                        </m:r>
                        <m:r>
                          <a:rPr lang="nl-BE" sz="1400" b="0" i="1">
                            <a:latin typeface="Cambria Math" panose="02040503050406030204" pitchFamily="18" charset="0"/>
                          </a:rPr>
                          <m:t> </m:t>
                        </m:r>
                        <m:r>
                          <a:rPr lang="nl-BE" sz="1400" b="0" i="1">
                            <a:latin typeface="Cambria Math" panose="02040503050406030204" pitchFamily="18" charset="0"/>
                          </a:rPr>
                          <m:t>𝑤𝑒𝑖𝑔h𝑡</m:t>
                        </m:r>
                        <m:r>
                          <a:rPr lang="nl-BE" sz="1400" b="0" i="1">
                            <a:latin typeface="Cambria Math" panose="02040503050406030204" pitchFamily="18" charset="0"/>
                          </a:rPr>
                          <m:t> </m:t>
                        </m:r>
                        <m:d>
                          <m:dPr>
                            <m:ctrlPr>
                              <a:rPr lang="nl-BE" sz="1400" b="0" i="1">
                                <a:latin typeface="Cambria Math" panose="02040503050406030204" pitchFamily="18" charset="0"/>
                              </a:rPr>
                            </m:ctrlPr>
                          </m:dPr>
                          <m:e>
                            <m:r>
                              <a:rPr lang="nl-BE" sz="1400" b="0" i="1">
                                <a:latin typeface="Cambria Math" panose="02040503050406030204" pitchFamily="18" charset="0"/>
                              </a:rPr>
                              <m:t>𝑚𝑔</m:t>
                            </m:r>
                          </m:e>
                        </m:d>
                        <m:r>
                          <a:rPr lang="nl-BE" sz="1400" b="0" i="1">
                            <a:latin typeface="Cambria Math" panose="02040503050406030204" pitchFamily="18" charset="0"/>
                          </a:rPr>
                          <m:t>∗</m:t>
                        </m:r>
                        <m:r>
                          <a:rPr lang="nl-BE" sz="1400" b="0" i="1">
                            <a:latin typeface="Cambria Math" panose="02040503050406030204" pitchFamily="18" charset="0"/>
                          </a:rPr>
                          <m:t>𝑠𝑡𝑎𝑟𝑐h</m:t>
                        </m:r>
                        <m:r>
                          <a:rPr lang="nl-BE" sz="1400" b="0" i="1">
                            <a:latin typeface="Cambria Math" panose="02040503050406030204" pitchFamily="18" charset="0"/>
                          </a:rPr>
                          <m:t> </m:t>
                        </m:r>
                        <m:r>
                          <a:rPr lang="nl-BE" sz="1400" b="0" i="1">
                            <a:latin typeface="Cambria Math" panose="02040503050406030204" pitchFamily="18" charset="0"/>
                          </a:rPr>
                          <m:t>𝑐𝑜𝑛𝑡𝑒𝑛𝑡</m:t>
                        </m:r>
                        <m:r>
                          <a:rPr lang="nl-BE" sz="1400" b="0" i="1">
                            <a:latin typeface="Cambria Math" panose="02040503050406030204" pitchFamily="18" charset="0"/>
                          </a:rPr>
                          <m:t> (% </m:t>
                        </m:r>
                        <m:r>
                          <a:rPr lang="nl-BE" sz="1400" b="0" i="1">
                            <a:latin typeface="Cambria Math" panose="02040503050406030204" pitchFamily="18" charset="0"/>
                          </a:rPr>
                          <m:t>𝑜𝑓</m:t>
                        </m:r>
                        <m:r>
                          <a:rPr lang="nl-BE" sz="1400" b="0" i="1">
                            <a:latin typeface="Cambria Math" panose="02040503050406030204" pitchFamily="18" charset="0"/>
                          </a:rPr>
                          <m:t> </m:t>
                        </m:r>
                        <m:r>
                          <a:rPr lang="nl-BE" sz="1400" b="0" i="1">
                            <a:latin typeface="Cambria Math" panose="02040503050406030204" pitchFamily="18" charset="0"/>
                          </a:rPr>
                          <m:t>𝑑𝑚</m:t>
                        </m:r>
                        <m:r>
                          <a:rPr lang="nl-BE" sz="1400" b="0" i="1">
                            <a:latin typeface="Cambria Math" panose="02040503050406030204" pitchFamily="18" charset="0"/>
                          </a:rPr>
                          <m:t>)</m:t>
                        </m:r>
                      </m:den>
                    </m:f>
                  </m:oMath>
                </m:oMathPara>
              </a14:m>
              <a:endParaRPr lang="en-BE" sz="1100"/>
            </a:p>
          </xdr:txBody>
        </xdr:sp>
      </mc:Choice>
      <mc:Fallback xmlns="">
        <xdr:sp macro="" textlink="">
          <xdr:nvSpPr>
            <xdr:cNvPr id="3" name="TextBox 2">
              <a:extLst>
                <a:ext uri="{FF2B5EF4-FFF2-40B4-BE49-F238E27FC236}">
                  <a16:creationId xmlns:a16="http://schemas.microsoft.com/office/drawing/2014/main" id="{055FD399-9684-4567-A278-6027CE7A5825}"/>
                </a:ext>
              </a:extLst>
            </xdr:cNvPr>
            <xdr:cNvSpPr txBox="1"/>
          </xdr:nvSpPr>
          <xdr:spPr>
            <a:xfrm>
              <a:off x="16276867" y="5213497"/>
              <a:ext cx="6327619" cy="15900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r>
                <a:rPr lang="nl-BE" sz="1400" b="0" i="0">
                  <a:latin typeface="Cambria Math" panose="02040503050406030204" pitchFamily="18" charset="0"/>
                </a:rPr>
                <a:t>𝑠𝑡𝑎𝑟𝑐ℎ ℎ𝑦𝑑𝑟𝑜𝑙𝑦𝑠𝑖𝑠=  (𝑆𝑡𝑎𝑟𝑐ℎ 𝑒𝑞𝑢𝑖𝑣𝑎𝑙𝑒𝑛𝑡𝑠 (𝑚𝑔/𝑚𝐿)∗𝑣𝑜𝑙𝑢𝑚𝑒 𝑖𝑛𝑡𝑒𝑠𝑡𝑖𝑛𝑎𝑙 𝑝ℎ𝑎𝑠𝑒 (𝑚𝐿))/(𝑏𝑜𝑙𝑢𝑠 𝑑𝑟𝑦 𝑤𝑒𝑖𝑔ℎ𝑡 (𝑚𝑔)∗𝑠𝑡𝑎𝑟𝑐ℎ 𝑐𝑜𝑛𝑡𝑒𝑛𝑡 (% 𝑜𝑓 𝑑𝑚))</a:t>
              </a:r>
              <a:endParaRPr lang="en-BE" sz="1100"/>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111126</xdr:colOff>
      <xdr:row>20</xdr:row>
      <xdr:rowOff>40104</xdr:rowOff>
    </xdr:from>
    <xdr:to>
      <xdr:col>16</xdr:col>
      <xdr:colOff>429338</xdr:colOff>
      <xdr:row>35</xdr:row>
      <xdr:rowOff>146537</xdr:rowOff>
    </xdr:to>
    <xdr:graphicFrame macro="">
      <xdr:nvGraphicFramePr>
        <xdr:cNvPr id="2" name="Chart 1">
          <a:extLst>
            <a:ext uri="{FF2B5EF4-FFF2-40B4-BE49-F238E27FC236}">
              <a16:creationId xmlns:a16="http://schemas.microsoft.com/office/drawing/2014/main" id="{39465BFA-370D-4851-9D19-8458BFB8C3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kuleuven-my.sharepoint.com/personal/celine_verdonck_kuleuven_be/Documents/Impact%20of%20sourdough%20and%20processing%20on%20bread%20quality/data%20and%20figures/20241216_Starch%20digestion%20data%20paper.xlsx" TargetMode="External"/><Relationship Id="rId1" Type="http://schemas.openxmlformats.org/officeDocument/2006/relationships/externalLinkPath" Target="20241216_Starch%20digestion%20data%20pap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thod"/>
      <sheetName val="data paper"/>
      <sheetName val="data paper reproducibility"/>
    </sheetNames>
    <sheetDataSet>
      <sheetData sheetId="0" refreshError="1"/>
      <sheetData sheetId="1">
        <row r="3">
          <cell r="C3">
            <v>0</v>
          </cell>
          <cell r="I3">
            <v>0.17766188028382449</v>
          </cell>
        </row>
        <row r="5">
          <cell r="I5">
            <v>1.0582869870057172</v>
          </cell>
        </row>
        <row r="7">
          <cell r="I7">
            <v>0.34628678827776543</v>
          </cell>
        </row>
        <row r="9">
          <cell r="I9">
            <v>1.5324583398988889</v>
          </cell>
        </row>
        <row r="11">
          <cell r="I11">
            <v>0.59239626970854165</v>
          </cell>
        </row>
        <row r="13">
          <cell r="I13">
            <v>1.0536257044695052</v>
          </cell>
        </row>
        <row r="15">
          <cell r="I15">
            <v>3.8756952303450216</v>
          </cell>
        </row>
        <row r="17">
          <cell r="I17">
            <v>0.37908271207278355</v>
          </cell>
        </row>
        <row r="19">
          <cell r="I19">
            <v>5.4691948714269758</v>
          </cell>
        </row>
        <row r="21">
          <cell r="I21">
            <v>3.0875019887832726</v>
          </cell>
        </row>
        <row r="23">
          <cell r="I23">
            <v>1.5023829688196118</v>
          </cell>
        </row>
        <row r="25">
          <cell r="I25">
            <v>2.6892016724986387</v>
          </cell>
        </row>
        <row r="27">
          <cell r="I27">
            <v>0.15333864856100993</v>
          </cell>
        </row>
        <row r="29">
          <cell r="I29">
            <v>0.24940265493484645</v>
          </cell>
        </row>
        <row r="31">
          <cell r="I31">
            <v>0.11025321300156535</v>
          </cell>
        </row>
        <row r="33">
          <cell r="I33">
            <v>1.2245125594155966</v>
          </cell>
        </row>
        <row r="35">
          <cell r="I35">
            <v>0.35443605949178036</v>
          </cell>
        </row>
        <row r="37">
          <cell r="I37">
            <v>1.2045244395810626</v>
          </cell>
        </row>
        <row r="39">
          <cell r="I39">
            <v>2.1575872408448062</v>
          </cell>
        </row>
        <row r="41">
          <cell r="I41">
            <v>1.4044866494782227</v>
          </cell>
        </row>
        <row r="43">
          <cell r="I43">
            <v>1.9465198606447929</v>
          </cell>
        </row>
        <row r="45">
          <cell r="I45">
            <v>0.61332783288101056</v>
          </cell>
        </row>
        <row r="47">
          <cell r="I47">
            <v>2.9329072510140572</v>
          </cell>
        </row>
        <row r="49">
          <cell r="I49">
            <v>0.69873308461701944</v>
          </cell>
        </row>
        <row r="51">
          <cell r="I51">
            <v>2.3967781460037796</v>
          </cell>
        </row>
        <row r="53">
          <cell r="I53">
            <v>0.20089831245464909</v>
          </cell>
        </row>
        <row r="55">
          <cell r="I55">
            <v>0.70586976262395651</v>
          </cell>
        </row>
        <row r="57">
          <cell r="I57">
            <v>2.9584153319627435</v>
          </cell>
        </row>
        <row r="59">
          <cell r="I59">
            <v>1.5229567907640902</v>
          </cell>
        </row>
        <row r="61">
          <cell r="I61">
            <v>1.8377732696258982</v>
          </cell>
        </row>
        <row r="63">
          <cell r="I63">
            <v>0.42459414525853451</v>
          </cell>
        </row>
        <row r="65">
          <cell r="I65">
            <v>2.147343284808517</v>
          </cell>
        </row>
        <row r="67">
          <cell r="I67">
            <v>1.2689350128332859</v>
          </cell>
        </row>
        <row r="69">
          <cell r="I69">
            <v>1.543148979743786E-2</v>
          </cell>
        </row>
        <row r="71">
          <cell r="I71">
            <v>1.8478940783455731</v>
          </cell>
        </row>
        <row r="73">
          <cell r="I73">
            <v>0.64746821354987227</v>
          </cell>
        </row>
        <row r="75">
          <cell r="I75">
            <v>0.51633593639051711</v>
          </cell>
        </row>
        <row r="77">
          <cell r="I77">
            <v>3.4416158392989362</v>
          </cell>
        </row>
        <row r="79">
          <cell r="I79">
            <v>0.18815425203232794</v>
          </cell>
        </row>
        <row r="81">
          <cell r="I81">
            <v>0.39191783802392183</v>
          </cell>
        </row>
        <row r="83">
          <cell r="I83">
            <v>2.5560967724717751</v>
          </cell>
        </row>
        <row r="85">
          <cell r="I85">
            <v>2.8601922418409242</v>
          </cell>
        </row>
        <row r="87">
          <cell r="I87">
            <v>2.4789432751714338</v>
          </cell>
        </row>
        <row r="89">
          <cell r="I89">
            <v>0.20938782858182056</v>
          </cell>
        </row>
        <row r="91">
          <cell r="I91">
            <v>2.9979100509930792</v>
          </cell>
        </row>
        <row r="93">
          <cell r="I93">
            <v>3.3590728723565091</v>
          </cell>
        </row>
        <row r="95">
          <cell r="I95">
            <v>3.4867205170384801</v>
          </cell>
        </row>
        <row r="97">
          <cell r="I97">
            <v>0.4240392176718889</v>
          </cell>
        </row>
        <row r="99">
          <cell r="I99">
            <v>2.9859510520371568</v>
          </cell>
        </row>
        <row r="101">
          <cell r="I101">
            <v>1.1637150222544728</v>
          </cell>
        </row>
      </sheetData>
      <sheetData sheetId="2">
        <row r="3">
          <cell r="C3">
            <v>0</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7CCEF-7842-4595-8831-819E19988403}">
  <dimension ref="A1:E22"/>
  <sheetViews>
    <sheetView topLeftCell="A3" workbookViewId="0">
      <selection activeCell="D10" sqref="D10"/>
    </sheetView>
  </sheetViews>
  <sheetFormatPr defaultRowHeight="15" x14ac:dyDescent="0.25"/>
  <cols>
    <col min="1" max="1" width="28.5703125" customWidth="1"/>
    <col min="2" max="2" width="17.140625" customWidth="1"/>
    <col min="3" max="3" width="20.140625" bestFit="1" customWidth="1"/>
    <col min="4" max="4" width="12.5703125" customWidth="1"/>
    <col min="5" max="5" width="20.140625" bestFit="1" customWidth="1"/>
  </cols>
  <sheetData>
    <row r="1" spans="1:5" x14ac:dyDescent="0.25">
      <c r="A1" t="s">
        <v>135</v>
      </c>
    </row>
    <row r="2" spans="1:5" ht="23.25" x14ac:dyDescent="0.25">
      <c r="A2" s="4" t="s">
        <v>0</v>
      </c>
    </row>
    <row r="3" spans="1:5" x14ac:dyDescent="0.25">
      <c r="A3" s="2" t="s">
        <v>136</v>
      </c>
    </row>
    <row r="4" spans="1:5" ht="76.5" customHeight="1" thickBot="1" x14ac:dyDescent="0.3">
      <c r="A4" s="101" t="s">
        <v>1</v>
      </c>
      <c r="B4" s="102"/>
      <c r="C4" s="102"/>
      <c r="D4" s="102"/>
      <c r="E4" s="102"/>
    </row>
    <row r="5" spans="1:5" ht="15" customHeight="1" x14ac:dyDescent="0.25">
      <c r="A5" s="103" t="s">
        <v>2</v>
      </c>
      <c r="B5" s="103" t="s">
        <v>3</v>
      </c>
      <c r="C5" s="103" t="s">
        <v>4</v>
      </c>
      <c r="D5" s="103" t="s">
        <v>5</v>
      </c>
      <c r="E5" s="5" t="s">
        <v>6</v>
      </c>
    </row>
    <row r="6" spans="1:5" ht="15.75" thickBot="1" x14ac:dyDescent="0.3">
      <c r="A6" s="104"/>
      <c r="B6" s="104"/>
      <c r="C6" s="104"/>
      <c r="D6" s="104"/>
      <c r="E6" s="6" t="s">
        <v>7</v>
      </c>
    </row>
    <row r="7" spans="1:5" ht="29.25" thickBot="1" x14ac:dyDescent="0.3">
      <c r="A7" s="7"/>
      <c r="B7" s="8" t="s">
        <v>8</v>
      </c>
      <c r="C7" s="8" t="s">
        <v>9</v>
      </c>
      <c r="D7" s="9">
        <v>3.6</v>
      </c>
      <c r="E7" s="9">
        <v>12.4</v>
      </c>
    </row>
    <row r="8" spans="1:5" ht="29.25" thickBot="1" x14ac:dyDescent="0.3">
      <c r="A8" s="7"/>
      <c r="B8" s="8" t="s">
        <v>10</v>
      </c>
      <c r="C8" s="8" t="s">
        <v>9</v>
      </c>
      <c r="D8" s="9">
        <v>3.5</v>
      </c>
      <c r="E8" s="9">
        <v>13</v>
      </c>
    </row>
    <row r="9" spans="1:5" ht="43.5" thickBot="1" x14ac:dyDescent="0.3">
      <c r="A9" s="10"/>
      <c r="B9" s="11" t="s">
        <v>11</v>
      </c>
      <c r="C9" s="11" t="s">
        <v>12</v>
      </c>
      <c r="D9" s="12">
        <v>3.8</v>
      </c>
      <c r="E9" s="12">
        <v>18</v>
      </c>
    </row>
    <row r="13" spans="1:5" ht="78" customHeight="1" thickBot="1" x14ac:dyDescent="0.3">
      <c r="A13" s="100" t="s">
        <v>13</v>
      </c>
      <c r="B13" s="100"/>
      <c r="C13" s="100"/>
      <c r="D13" s="100"/>
      <c r="E13" s="100"/>
    </row>
    <row r="14" spans="1:5" ht="15.75" customHeight="1" thickBot="1" x14ac:dyDescent="0.3">
      <c r="A14" s="13" t="s">
        <v>14</v>
      </c>
      <c r="B14" s="97" t="s">
        <v>15</v>
      </c>
      <c r="C14" s="97"/>
      <c r="D14" s="97" t="s">
        <v>16</v>
      </c>
      <c r="E14" s="97"/>
    </row>
    <row r="15" spans="1:5" ht="15" customHeight="1" x14ac:dyDescent="0.25">
      <c r="A15" s="14" t="s">
        <v>17</v>
      </c>
      <c r="B15" s="98" t="s">
        <v>18</v>
      </c>
      <c r="C15" s="98" t="s">
        <v>19</v>
      </c>
      <c r="D15" s="98" t="s">
        <v>20</v>
      </c>
      <c r="E15" s="98" t="s">
        <v>19</v>
      </c>
    </row>
    <row r="16" spans="1:5" ht="15.75" thickBot="1" x14ac:dyDescent="0.3">
      <c r="A16" s="15" t="s">
        <v>21</v>
      </c>
      <c r="B16" s="99"/>
      <c r="C16" s="99"/>
      <c r="D16" s="99"/>
      <c r="E16" s="99"/>
    </row>
    <row r="17" spans="1:5" x14ac:dyDescent="0.25">
      <c r="A17" s="14" t="s">
        <v>22</v>
      </c>
      <c r="B17" s="16">
        <v>0.9</v>
      </c>
      <c r="C17" s="16">
        <v>1</v>
      </c>
      <c r="D17" s="16">
        <v>0.9</v>
      </c>
      <c r="E17" s="16">
        <v>1</v>
      </c>
    </row>
    <row r="18" spans="1:5" x14ac:dyDescent="0.25">
      <c r="A18" s="14" t="s">
        <v>23</v>
      </c>
      <c r="B18" s="16">
        <v>0.2</v>
      </c>
      <c r="C18" s="17"/>
      <c r="D18" s="16">
        <v>0.2</v>
      </c>
      <c r="E18" s="17"/>
    </row>
    <row r="19" spans="1:5" x14ac:dyDescent="0.25">
      <c r="A19" s="14" t="s">
        <v>24</v>
      </c>
      <c r="B19" s="16">
        <v>0.57999999999999996</v>
      </c>
      <c r="C19" s="16">
        <v>0.68</v>
      </c>
      <c r="D19" s="16">
        <v>0.77</v>
      </c>
      <c r="E19" s="16">
        <v>0.87</v>
      </c>
    </row>
    <row r="20" spans="1:5" x14ac:dyDescent="0.25">
      <c r="A20" s="14" t="s">
        <v>25</v>
      </c>
      <c r="B20" s="18">
        <v>0.06</v>
      </c>
      <c r="C20" s="18">
        <v>0.06</v>
      </c>
      <c r="D20" s="18">
        <v>0.06</v>
      </c>
      <c r="E20" s="18">
        <v>0.06</v>
      </c>
    </row>
    <row r="21" spans="1:5" x14ac:dyDescent="0.25">
      <c r="A21" s="14" t="s">
        <v>26</v>
      </c>
      <c r="B21" s="16">
        <v>0.02</v>
      </c>
      <c r="C21" s="16">
        <v>0.02</v>
      </c>
      <c r="D21" s="17" t="s">
        <v>27</v>
      </c>
      <c r="E21" s="18">
        <v>2E-3</v>
      </c>
    </row>
    <row r="22" spans="1:5" ht="15.75" thickBot="1" x14ac:dyDescent="0.3">
      <c r="A22" s="15" t="s">
        <v>28</v>
      </c>
      <c r="B22" s="19">
        <v>2.0000000000000002E-5</v>
      </c>
      <c r="C22" s="19">
        <v>2.0000000000000002E-5</v>
      </c>
      <c r="D22" s="19">
        <v>2.0000000000000002E-5</v>
      </c>
      <c r="E22" s="19">
        <v>2.0000000000000002E-5</v>
      </c>
    </row>
  </sheetData>
  <mergeCells count="12">
    <mergeCell ref="A13:E13"/>
    <mergeCell ref="A4:E4"/>
    <mergeCell ref="A5:A6"/>
    <mergeCell ref="B5:B6"/>
    <mergeCell ref="C5:C6"/>
    <mergeCell ref="D5:D6"/>
    <mergeCell ref="B14:C14"/>
    <mergeCell ref="D14:E14"/>
    <mergeCell ref="B15:B16"/>
    <mergeCell ref="C15:C16"/>
    <mergeCell ref="D15:D16"/>
    <mergeCell ref="E15:E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0EB2-4360-42CA-8D3D-4B475AFD4188}">
  <dimension ref="A1:N31"/>
  <sheetViews>
    <sheetView topLeftCell="A3" workbookViewId="0">
      <selection activeCell="J19" sqref="J19"/>
    </sheetView>
  </sheetViews>
  <sheetFormatPr defaultRowHeight="15" x14ac:dyDescent="0.25"/>
  <cols>
    <col min="1" max="1" width="34" bestFit="1" customWidth="1"/>
    <col min="2" max="2" width="27.7109375" bestFit="1" customWidth="1"/>
    <col min="3" max="3" width="28.28515625" bestFit="1" customWidth="1"/>
    <col min="5" max="5" width="12" bestFit="1" customWidth="1"/>
    <col min="10" max="11" width="13.85546875" style="20" bestFit="1" customWidth="1"/>
    <col min="13" max="13" width="13.85546875" style="20" bestFit="1" customWidth="1"/>
    <col min="14" max="14" width="15.28515625" style="20" customWidth="1"/>
  </cols>
  <sheetData>
    <row r="1" spans="1:14" ht="24" thickBot="1" x14ac:dyDescent="0.3">
      <c r="A1" s="4" t="s">
        <v>0</v>
      </c>
    </row>
    <row r="2" spans="1:14" ht="15.75" thickBot="1" x14ac:dyDescent="0.3">
      <c r="A2" s="105" t="s">
        <v>57</v>
      </c>
      <c r="B2" s="111"/>
      <c r="C2" s="106"/>
      <c r="D2" s="22" t="s">
        <v>31</v>
      </c>
      <c r="E2" s="105" t="s">
        <v>137</v>
      </c>
      <c r="F2" s="111"/>
      <c r="G2" s="111"/>
      <c r="H2" s="111"/>
      <c r="I2" s="111"/>
      <c r="J2" s="111"/>
      <c r="K2" s="111"/>
      <c r="L2" s="111"/>
      <c r="M2" s="111"/>
      <c r="N2" s="106"/>
    </row>
    <row r="3" spans="1:14" ht="75.75" thickBot="1" x14ac:dyDescent="0.3">
      <c r="A3" s="105" t="s">
        <v>29</v>
      </c>
      <c r="B3" s="106"/>
      <c r="C3" s="21" t="s">
        <v>30</v>
      </c>
      <c r="D3" s="50"/>
      <c r="E3" s="121" t="s">
        <v>32</v>
      </c>
      <c r="F3" s="122" t="s">
        <v>33</v>
      </c>
      <c r="G3" s="122" t="s">
        <v>34</v>
      </c>
      <c r="H3" s="122" t="s">
        <v>5</v>
      </c>
      <c r="I3" s="122" t="s">
        <v>35</v>
      </c>
      <c r="J3" s="123" t="s">
        <v>36</v>
      </c>
      <c r="K3" s="123" t="s">
        <v>37</v>
      </c>
      <c r="L3" s="122" t="s">
        <v>38</v>
      </c>
      <c r="M3" s="123" t="s">
        <v>39</v>
      </c>
      <c r="N3" s="124" t="s">
        <v>40</v>
      </c>
    </row>
    <row r="4" spans="1:14" ht="15.75" thickBot="1" x14ac:dyDescent="0.3">
      <c r="A4" s="23" t="s">
        <v>41</v>
      </c>
      <c r="B4" s="24" t="s">
        <v>42</v>
      </c>
      <c r="C4" s="25"/>
      <c r="D4" s="120"/>
    </row>
    <row r="5" spans="1:14" x14ac:dyDescent="0.25">
      <c r="A5" s="26" t="s">
        <v>43</v>
      </c>
      <c r="B5" s="27" t="s">
        <v>44</v>
      </c>
      <c r="C5" s="28" t="s">
        <v>45</v>
      </c>
      <c r="D5" s="24" t="s">
        <v>46</v>
      </c>
      <c r="E5" s="29">
        <v>832.48</v>
      </c>
      <c r="F5" s="29">
        <v>2209</v>
      </c>
      <c r="G5" s="29">
        <v>2.653517201614453</v>
      </c>
      <c r="H5">
        <v>5.61</v>
      </c>
      <c r="I5" s="30">
        <v>4.8899999999999997</v>
      </c>
      <c r="J5" s="30">
        <v>3.0828432039</v>
      </c>
      <c r="K5" s="30">
        <v>3.3524938723000002</v>
      </c>
      <c r="L5" s="30">
        <v>0.32177624179999997</v>
      </c>
      <c r="M5" s="30">
        <v>5.6237724421999999</v>
      </c>
      <c r="N5" s="30">
        <v>0.77835657560000004</v>
      </c>
    </row>
    <row r="6" spans="1:14" x14ac:dyDescent="0.25">
      <c r="A6" s="31" t="s">
        <v>43</v>
      </c>
      <c r="B6" s="32" t="s">
        <v>44</v>
      </c>
      <c r="C6" s="25" t="s">
        <v>45</v>
      </c>
      <c r="D6" s="33" t="s">
        <v>46</v>
      </c>
      <c r="E6" s="29">
        <v>831.1</v>
      </c>
      <c r="F6" s="29">
        <v>2176</v>
      </c>
      <c r="G6" s="29">
        <v>2.6182168210804955</v>
      </c>
      <c r="H6">
        <v>5.55</v>
      </c>
      <c r="I6" s="30">
        <v>4.9400000000000004</v>
      </c>
      <c r="J6" s="30">
        <v>2.5410029358999999</v>
      </c>
      <c r="K6" s="30">
        <v>3.1281006384999999</v>
      </c>
      <c r="L6" s="30">
        <v>0.3321622608</v>
      </c>
      <c r="M6" s="30">
        <v>6.0089467039000004</v>
      </c>
      <c r="N6" s="30">
        <v>0.76222616909999996</v>
      </c>
    </row>
    <row r="7" spans="1:14" x14ac:dyDescent="0.25">
      <c r="A7" s="31" t="s">
        <v>43</v>
      </c>
      <c r="B7" s="32" t="s">
        <v>44</v>
      </c>
      <c r="C7" s="25" t="s">
        <v>45</v>
      </c>
      <c r="D7" s="33" t="s">
        <v>46</v>
      </c>
      <c r="E7" s="29">
        <v>827.96</v>
      </c>
      <c r="F7" s="29">
        <v>2093</v>
      </c>
      <c r="G7" s="29">
        <v>2.5278998985458232</v>
      </c>
      <c r="H7">
        <v>5.64</v>
      </c>
      <c r="I7" s="30">
        <v>4.7</v>
      </c>
      <c r="J7" s="30">
        <v>2.6203707052</v>
      </c>
      <c r="K7" s="30">
        <v>3.1169944045000002</v>
      </c>
      <c r="L7" s="30">
        <v>0.33360393890000001</v>
      </c>
      <c r="M7" s="30">
        <v>4.7504345601000004</v>
      </c>
      <c r="N7" s="30">
        <v>0.74202114029999999</v>
      </c>
    </row>
    <row r="8" spans="1:14" x14ac:dyDescent="0.25">
      <c r="A8" s="31" t="s">
        <v>47</v>
      </c>
      <c r="B8" s="32" t="s">
        <v>44</v>
      </c>
      <c r="C8" s="25" t="s">
        <v>45</v>
      </c>
      <c r="D8" s="33" t="s">
        <v>46</v>
      </c>
      <c r="E8" s="29">
        <v>829.29</v>
      </c>
      <c r="F8" s="29">
        <v>2389</v>
      </c>
      <c r="G8" s="29">
        <v>2.8807775325881178</v>
      </c>
      <c r="H8">
        <v>5.61</v>
      </c>
      <c r="I8" s="30">
        <v>4.8250000000000002</v>
      </c>
      <c r="J8" s="30">
        <v>1.6680314182</v>
      </c>
      <c r="K8" s="30">
        <v>6.0242416857999999</v>
      </c>
      <c r="L8" s="30">
        <v>0.32565690530000002</v>
      </c>
      <c r="M8" s="30">
        <v>4.4567180566999998</v>
      </c>
      <c r="N8" s="30">
        <v>0.65718099569999999</v>
      </c>
    </row>
    <row r="9" spans="1:14" x14ac:dyDescent="0.25">
      <c r="A9" s="31" t="s">
        <v>47</v>
      </c>
      <c r="B9" s="32" t="s">
        <v>44</v>
      </c>
      <c r="C9" s="25" t="s">
        <v>45</v>
      </c>
      <c r="D9" s="33" t="s">
        <v>46</v>
      </c>
      <c r="E9" s="29">
        <v>828.51</v>
      </c>
      <c r="F9" s="29">
        <v>2470</v>
      </c>
      <c r="G9" s="29">
        <v>2.9812555068737856</v>
      </c>
      <c r="H9">
        <v>5.54</v>
      </c>
      <c r="I9" s="30">
        <v>4.92</v>
      </c>
      <c r="J9" s="30">
        <v>1.7028269012999999</v>
      </c>
      <c r="K9" s="30">
        <v>5.7711779922000002</v>
      </c>
      <c r="L9" s="30">
        <v>0.29344006099999997</v>
      </c>
      <c r="M9" s="30">
        <v>4.1952952803999999</v>
      </c>
      <c r="N9" s="30">
        <v>0.69023429970000005</v>
      </c>
    </row>
    <row r="10" spans="1:14" x14ac:dyDescent="0.25">
      <c r="A10" s="31" t="s">
        <v>47</v>
      </c>
      <c r="B10" s="32" t="s">
        <v>44</v>
      </c>
      <c r="C10" s="25" t="s">
        <v>45</v>
      </c>
      <c r="D10" s="33" t="s">
        <v>46</v>
      </c>
      <c r="E10" s="29">
        <v>828.25</v>
      </c>
      <c r="F10" s="29">
        <v>2345</v>
      </c>
      <c r="G10" s="29">
        <v>2.8312707515846665</v>
      </c>
      <c r="H10">
        <v>5.6</v>
      </c>
      <c r="I10" s="30">
        <v>4.9450000000000003</v>
      </c>
      <c r="J10" s="30">
        <v>1.4603610633999999</v>
      </c>
      <c r="K10" s="30">
        <v>5.8987293060999999</v>
      </c>
      <c r="L10" s="30">
        <v>0.29135979719999999</v>
      </c>
      <c r="M10" s="30">
        <v>5.1367324409000004</v>
      </c>
      <c r="N10" s="30">
        <v>0.63940061660000003</v>
      </c>
    </row>
    <row r="11" spans="1:14" x14ac:dyDescent="0.25">
      <c r="A11" s="31" t="s">
        <v>48</v>
      </c>
      <c r="B11" s="32" t="s">
        <v>49</v>
      </c>
      <c r="C11" s="25" t="s">
        <v>45</v>
      </c>
      <c r="D11" s="33" t="s">
        <v>46</v>
      </c>
      <c r="E11" s="29">
        <v>827.19</v>
      </c>
      <c r="F11" s="29">
        <v>2199</v>
      </c>
      <c r="G11" s="29">
        <v>2.6583977079026582</v>
      </c>
      <c r="H11">
        <v>5.56</v>
      </c>
      <c r="I11" s="30">
        <v>5.6950000000000003</v>
      </c>
      <c r="J11" s="30">
        <v>2.2677718372000002</v>
      </c>
      <c r="K11" s="30">
        <v>4.1981961599000002</v>
      </c>
      <c r="L11" s="30">
        <v>0.39665790740000001</v>
      </c>
      <c r="M11" s="30">
        <v>5.6848357430999998</v>
      </c>
      <c r="N11" s="30">
        <v>0.77726364160000005</v>
      </c>
    </row>
    <row r="12" spans="1:14" x14ac:dyDescent="0.25">
      <c r="A12" s="31" t="s">
        <v>48</v>
      </c>
      <c r="B12" s="32" t="s">
        <v>49</v>
      </c>
      <c r="C12" s="25" t="s">
        <v>45</v>
      </c>
      <c r="D12" s="33" t="s">
        <v>46</v>
      </c>
      <c r="E12" s="29">
        <v>829.88</v>
      </c>
      <c r="F12" s="29">
        <v>2133</v>
      </c>
      <c r="G12" s="29">
        <v>2.5702511206439485</v>
      </c>
      <c r="H12">
        <v>5.49</v>
      </c>
      <c r="I12" s="30">
        <v>5.77</v>
      </c>
      <c r="J12" s="30">
        <v>2.1154695053000001</v>
      </c>
      <c r="K12" s="30">
        <v>3.9411878520000001</v>
      </c>
      <c r="L12" s="30">
        <v>0.37884130739999999</v>
      </c>
      <c r="M12" s="30">
        <v>5.4775766823999996</v>
      </c>
      <c r="N12" s="30">
        <v>0.71266969710000005</v>
      </c>
    </row>
    <row r="13" spans="1:14" x14ac:dyDescent="0.25">
      <c r="A13" s="31" t="s">
        <v>48</v>
      </c>
      <c r="B13" s="32" t="s">
        <v>49</v>
      </c>
      <c r="C13" s="25" t="s">
        <v>45</v>
      </c>
      <c r="D13" s="33" t="s">
        <v>46</v>
      </c>
      <c r="E13" s="29">
        <v>824.25</v>
      </c>
      <c r="F13" s="29">
        <v>2096</v>
      </c>
      <c r="G13" s="29">
        <v>2.542917804064301</v>
      </c>
      <c r="H13">
        <v>5.6</v>
      </c>
      <c r="I13" s="30">
        <v>5.66</v>
      </c>
      <c r="J13" s="30">
        <v>2.2723611011</v>
      </c>
      <c r="K13" s="30">
        <v>4.2886219940999997</v>
      </c>
      <c r="L13" s="30">
        <v>0.42768136890000003</v>
      </c>
      <c r="M13" s="30">
        <v>5.4635587628</v>
      </c>
      <c r="N13" s="30">
        <v>0.70021285150000001</v>
      </c>
    </row>
    <row r="14" spans="1:14" x14ac:dyDescent="0.25">
      <c r="A14" s="31" t="s">
        <v>27</v>
      </c>
      <c r="B14" s="32" t="s">
        <v>27</v>
      </c>
      <c r="C14" s="25" t="s">
        <v>45</v>
      </c>
      <c r="D14" s="33" t="s">
        <v>46</v>
      </c>
      <c r="E14" s="29">
        <v>836.3</v>
      </c>
      <c r="F14" s="29">
        <v>2053</v>
      </c>
      <c r="G14" s="29">
        <v>2.4548606959225161</v>
      </c>
      <c r="H14">
        <v>6.02</v>
      </c>
      <c r="I14" s="30">
        <v>3.53</v>
      </c>
      <c r="J14" s="30">
        <v>1.9134662811000001</v>
      </c>
      <c r="K14" s="30" t="s">
        <v>50</v>
      </c>
      <c r="L14" s="30">
        <v>0.51212027270000005</v>
      </c>
      <c r="M14" s="30">
        <v>4.9715060640999997</v>
      </c>
      <c r="N14" s="30">
        <v>0.64317463829999999</v>
      </c>
    </row>
    <row r="15" spans="1:14" x14ac:dyDescent="0.25">
      <c r="A15" s="31" t="s">
        <v>27</v>
      </c>
      <c r="B15" s="32" t="s">
        <v>27</v>
      </c>
      <c r="C15" s="25" t="s">
        <v>45</v>
      </c>
      <c r="D15" s="33" t="s">
        <v>46</v>
      </c>
      <c r="E15" s="29">
        <v>837.19</v>
      </c>
      <c r="F15" s="29">
        <v>2061</v>
      </c>
      <c r="G15" s="29">
        <v>2.4618067583224832</v>
      </c>
      <c r="H15">
        <v>6.06</v>
      </c>
      <c r="I15" s="30">
        <v>3.5150000000000001</v>
      </c>
      <c r="J15" s="30">
        <v>2.0750992098999999</v>
      </c>
      <c r="K15" s="30" t="s">
        <v>50</v>
      </c>
      <c r="L15" s="30">
        <v>0.49433507529999998</v>
      </c>
      <c r="M15" s="30">
        <v>5.2382620469000001</v>
      </c>
      <c r="N15" s="30">
        <v>0.62312774059999998</v>
      </c>
    </row>
    <row r="16" spans="1:14" x14ac:dyDescent="0.25">
      <c r="A16" s="31" t="s">
        <v>27</v>
      </c>
      <c r="B16" s="32" t="s">
        <v>27</v>
      </c>
      <c r="C16" s="25" t="s">
        <v>45</v>
      </c>
      <c r="D16" s="33" t="s">
        <v>46</v>
      </c>
      <c r="E16" s="29">
        <v>833.62</v>
      </c>
      <c r="F16" s="29">
        <v>2050</v>
      </c>
      <c r="G16" s="29">
        <v>2.4591540510064536</v>
      </c>
      <c r="H16">
        <v>6.04</v>
      </c>
      <c r="I16" s="30">
        <v>3.64</v>
      </c>
      <c r="J16" s="30">
        <v>1.9506028646</v>
      </c>
      <c r="K16" s="30" t="s">
        <v>50</v>
      </c>
      <c r="L16" s="30">
        <v>0.50396142070000005</v>
      </c>
      <c r="M16" s="30">
        <v>4.9318959866999998</v>
      </c>
      <c r="N16" s="30">
        <v>0.6416293663</v>
      </c>
    </row>
    <row r="17" spans="1:14" x14ac:dyDescent="0.25">
      <c r="A17" s="31" t="s">
        <v>43</v>
      </c>
      <c r="B17" s="32" t="s">
        <v>44</v>
      </c>
      <c r="C17" s="25"/>
      <c r="D17" s="33" t="s">
        <v>51</v>
      </c>
      <c r="E17" s="29">
        <v>798.99</v>
      </c>
      <c r="F17" s="29">
        <v>2032</v>
      </c>
      <c r="G17" s="29">
        <v>2.5432108036395951</v>
      </c>
      <c r="H17">
        <v>4.72</v>
      </c>
      <c r="I17" s="30">
        <v>7.84</v>
      </c>
      <c r="J17" s="30">
        <v>3.161795192</v>
      </c>
      <c r="K17" s="30">
        <v>10.656551236</v>
      </c>
      <c r="L17" s="30">
        <v>6.2979796500000004E-2</v>
      </c>
      <c r="M17" s="30">
        <v>4.8280275754000002</v>
      </c>
      <c r="N17" s="30">
        <v>0.94016029109999999</v>
      </c>
    </row>
    <row r="18" spans="1:14" x14ac:dyDescent="0.25">
      <c r="A18" s="31" t="s">
        <v>43</v>
      </c>
      <c r="B18" s="32" t="s">
        <v>44</v>
      </c>
      <c r="C18" s="25"/>
      <c r="D18" s="33" t="s">
        <v>51</v>
      </c>
      <c r="E18" s="29">
        <v>825.14</v>
      </c>
      <c r="F18" s="29">
        <v>1937</v>
      </c>
      <c r="G18" s="29">
        <v>2.3474804275638075</v>
      </c>
      <c r="H18">
        <v>4.68</v>
      </c>
      <c r="I18" s="30">
        <v>8.1150000000000002</v>
      </c>
      <c r="J18" s="30">
        <v>3.9155625319</v>
      </c>
      <c r="K18" s="30">
        <v>10.110247488000001</v>
      </c>
      <c r="L18" s="30">
        <v>3.5212478399999997E-2</v>
      </c>
      <c r="M18" s="30">
        <v>4.7698890728999999</v>
      </c>
      <c r="N18" s="30">
        <v>0.8823223295</v>
      </c>
    </row>
    <row r="19" spans="1:14" x14ac:dyDescent="0.25">
      <c r="A19" s="31" t="s">
        <v>43</v>
      </c>
      <c r="B19" s="32" t="s">
        <v>44</v>
      </c>
      <c r="C19" s="25"/>
      <c r="D19" s="33" t="s">
        <v>51</v>
      </c>
      <c r="E19" s="29">
        <v>783.95</v>
      </c>
      <c r="F19" s="29">
        <v>1921</v>
      </c>
      <c r="G19" s="29">
        <v>2.4504113782766757</v>
      </c>
      <c r="H19">
        <v>4.63</v>
      </c>
      <c r="I19" s="30">
        <v>8.3450000000000006</v>
      </c>
      <c r="J19" s="30">
        <v>4.2076654431999998</v>
      </c>
      <c r="K19" s="30">
        <v>9.7661406626999998</v>
      </c>
      <c r="L19" s="30">
        <v>8.6806683699999998E-2</v>
      </c>
      <c r="M19" s="30">
        <v>4.8826453405999999</v>
      </c>
      <c r="N19" s="30">
        <v>0.75769681550000001</v>
      </c>
    </row>
    <row r="20" spans="1:14" x14ac:dyDescent="0.25">
      <c r="A20" s="31" t="s">
        <v>47</v>
      </c>
      <c r="B20" s="32" t="s">
        <v>44</v>
      </c>
      <c r="C20" s="25"/>
      <c r="D20" s="33" t="s">
        <v>51</v>
      </c>
      <c r="E20" s="29">
        <v>813.31</v>
      </c>
      <c r="F20" s="29">
        <v>2027</v>
      </c>
      <c r="G20" s="29">
        <v>2.4922846147225535</v>
      </c>
      <c r="H20">
        <v>4.53</v>
      </c>
      <c r="I20" s="30">
        <v>9.1150000000000002</v>
      </c>
      <c r="J20" s="30">
        <v>0.51375593689999999</v>
      </c>
      <c r="K20" s="30">
        <v>17.784832635000001</v>
      </c>
      <c r="L20" s="30" t="s">
        <v>50</v>
      </c>
      <c r="M20" s="30">
        <v>4.5579885664999997</v>
      </c>
      <c r="N20" s="30">
        <v>0.93593669349999997</v>
      </c>
    </row>
    <row r="21" spans="1:14" x14ac:dyDescent="0.25">
      <c r="A21" s="31" t="s">
        <v>47</v>
      </c>
      <c r="B21" s="32" t="s">
        <v>44</v>
      </c>
      <c r="C21" s="25"/>
      <c r="D21" s="33" t="s">
        <v>51</v>
      </c>
      <c r="E21" s="29">
        <v>826.14</v>
      </c>
      <c r="F21" s="29">
        <v>2061</v>
      </c>
      <c r="G21" s="29">
        <v>2.49473454862372</v>
      </c>
      <c r="H21">
        <v>4.5199999999999996</v>
      </c>
      <c r="I21" s="30">
        <v>8.5649999999999995</v>
      </c>
      <c r="J21" s="30">
        <v>0.4349244552</v>
      </c>
      <c r="K21" s="30">
        <v>13.436688029000001</v>
      </c>
      <c r="L21" s="30">
        <v>4.7682522999999997E-2</v>
      </c>
      <c r="M21" s="30">
        <v>4.9867268149999999</v>
      </c>
      <c r="N21" s="30">
        <v>0.91061520250000005</v>
      </c>
    </row>
    <row r="22" spans="1:14" x14ac:dyDescent="0.25">
      <c r="A22" s="31" t="s">
        <v>47</v>
      </c>
      <c r="B22" s="32" t="s">
        <v>44</v>
      </c>
      <c r="C22" s="25"/>
      <c r="D22" s="33" t="s">
        <v>51</v>
      </c>
      <c r="E22" s="29">
        <v>805.53</v>
      </c>
      <c r="F22" s="29">
        <v>1979</v>
      </c>
      <c r="G22" s="29">
        <v>2.4567675940064304</v>
      </c>
      <c r="H22">
        <v>4.34</v>
      </c>
      <c r="I22" s="30">
        <v>9.2349999999999994</v>
      </c>
      <c r="J22" s="30">
        <v>0.4082857292</v>
      </c>
      <c r="K22" s="30">
        <v>11.094931633</v>
      </c>
      <c r="L22" s="30">
        <v>9.7058224600000007E-2</v>
      </c>
      <c r="M22" s="30">
        <v>5.0945257918999998</v>
      </c>
      <c r="N22" s="30">
        <v>0.90504016239999996</v>
      </c>
    </row>
    <row r="23" spans="1:14" x14ac:dyDescent="0.25">
      <c r="A23" s="31" t="s">
        <v>48</v>
      </c>
      <c r="B23" s="32" t="s">
        <v>49</v>
      </c>
      <c r="C23" s="25"/>
      <c r="D23" s="33" t="s">
        <v>51</v>
      </c>
      <c r="E23" s="29">
        <v>777.39</v>
      </c>
      <c r="F23" s="29">
        <v>1240</v>
      </c>
      <c r="G23" s="29">
        <v>1.5950809760866489</v>
      </c>
      <c r="H23">
        <v>4.1500000000000004</v>
      </c>
      <c r="I23" s="30">
        <v>11.835000000000001</v>
      </c>
      <c r="J23" s="30">
        <v>0.63869958510000002</v>
      </c>
      <c r="K23" s="30">
        <v>24.428146939000001</v>
      </c>
      <c r="L23" s="30">
        <v>8.2585437799999994E-2</v>
      </c>
      <c r="M23" s="30">
        <v>5.4410791304000004</v>
      </c>
      <c r="N23" s="30">
        <v>1.2362369649</v>
      </c>
    </row>
    <row r="24" spans="1:14" x14ac:dyDescent="0.25">
      <c r="A24" s="31" t="s">
        <v>48</v>
      </c>
      <c r="B24" s="32" t="s">
        <v>49</v>
      </c>
      <c r="C24" s="25"/>
      <c r="D24" s="33" t="s">
        <v>51</v>
      </c>
      <c r="E24" s="29">
        <v>800.02</v>
      </c>
      <c r="F24" s="29">
        <v>1254</v>
      </c>
      <c r="G24" s="29">
        <v>1.567460813479663</v>
      </c>
      <c r="H24">
        <v>4.1399999999999997</v>
      </c>
      <c r="I24" s="30">
        <v>12.08</v>
      </c>
      <c r="J24" s="30">
        <v>0.639317688</v>
      </c>
      <c r="K24" s="30">
        <v>23.786127442000002</v>
      </c>
      <c r="L24" s="30">
        <v>8.2665360100000002E-2</v>
      </c>
      <c r="M24" s="30">
        <v>5.2994762075999997</v>
      </c>
      <c r="N24" s="30">
        <v>1.2645437232000001</v>
      </c>
    </row>
    <row r="25" spans="1:14" x14ac:dyDescent="0.25">
      <c r="A25" s="31" t="s">
        <v>48</v>
      </c>
      <c r="B25" s="32" t="s">
        <v>49</v>
      </c>
      <c r="C25" s="25"/>
      <c r="D25" s="33" t="s">
        <v>51</v>
      </c>
      <c r="E25" s="29">
        <v>790.08</v>
      </c>
      <c r="F25" s="29">
        <v>1212</v>
      </c>
      <c r="G25" s="29">
        <v>1.5340218712029161</v>
      </c>
      <c r="H25">
        <v>4.07</v>
      </c>
      <c r="I25" s="30">
        <v>11.775</v>
      </c>
      <c r="J25" s="30">
        <v>0.62815753799999996</v>
      </c>
      <c r="K25" s="30">
        <v>22.258501423999999</v>
      </c>
      <c r="L25" s="30">
        <v>9.5735477099999994E-2</v>
      </c>
      <c r="M25" s="30">
        <v>5.1269522404999996</v>
      </c>
      <c r="N25" s="30">
        <v>1.1770766104999999</v>
      </c>
    </row>
    <row r="26" spans="1:14" x14ac:dyDescent="0.25">
      <c r="A26" s="31" t="s">
        <v>27</v>
      </c>
      <c r="B26" s="32" t="s">
        <v>27</v>
      </c>
      <c r="C26" s="25" t="s">
        <v>52</v>
      </c>
      <c r="D26" s="33" t="s">
        <v>51</v>
      </c>
      <c r="E26" s="29">
        <v>767.49</v>
      </c>
      <c r="F26" s="29">
        <v>1718</v>
      </c>
      <c r="G26" s="29">
        <v>2.2384656477608829</v>
      </c>
      <c r="H26">
        <v>6.15</v>
      </c>
      <c r="I26" s="30">
        <v>3.645</v>
      </c>
      <c r="J26" s="30">
        <v>2.0240414905000002</v>
      </c>
      <c r="K26" s="30" t="s">
        <v>50</v>
      </c>
      <c r="L26" s="30">
        <v>0.31887044050000002</v>
      </c>
      <c r="M26" s="30">
        <v>5.2749601976999996</v>
      </c>
      <c r="N26" s="30">
        <v>0.95489697549999997</v>
      </c>
    </row>
    <row r="27" spans="1:14" x14ac:dyDescent="0.25">
      <c r="A27" s="31" t="s">
        <v>27</v>
      </c>
      <c r="B27" s="32" t="s">
        <v>27</v>
      </c>
      <c r="C27" s="25" t="s">
        <v>52</v>
      </c>
      <c r="D27" s="33" t="s">
        <v>51</v>
      </c>
      <c r="E27" s="29">
        <v>779.69</v>
      </c>
      <c r="F27" s="29">
        <v>1784</v>
      </c>
      <c r="G27" s="29">
        <v>2.2880888558273158</v>
      </c>
      <c r="H27">
        <v>6.14</v>
      </c>
      <c r="I27" s="30">
        <v>3.58</v>
      </c>
      <c r="J27" s="30">
        <v>1.9243304129000001</v>
      </c>
      <c r="K27" s="30" t="s">
        <v>50</v>
      </c>
      <c r="L27" s="30">
        <v>0.31940227799999998</v>
      </c>
      <c r="M27" s="30">
        <v>5.1795873227999998</v>
      </c>
      <c r="N27" s="30">
        <v>0.91875200570000004</v>
      </c>
    </row>
    <row r="28" spans="1:14" ht="15.75" thickBot="1" x14ac:dyDescent="0.3">
      <c r="A28" s="34" t="s">
        <v>27</v>
      </c>
      <c r="B28" s="35" t="s">
        <v>27</v>
      </c>
      <c r="C28" s="36" t="s">
        <v>52</v>
      </c>
      <c r="D28" s="37" t="s">
        <v>51</v>
      </c>
      <c r="E28" s="29">
        <v>785.64</v>
      </c>
      <c r="F28" s="29">
        <v>1819</v>
      </c>
      <c r="G28" s="29">
        <v>2.3153098111094139</v>
      </c>
      <c r="H28">
        <v>6.2</v>
      </c>
      <c r="I28" s="30">
        <v>3.605</v>
      </c>
      <c r="J28" s="30">
        <v>2.0925607548</v>
      </c>
      <c r="K28" s="30" t="s">
        <v>50</v>
      </c>
      <c r="L28" s="30">
        <v>0.35964364640000002</v>
      </c>
      <c r="M28" s="30">
        <v>5.1713507961999996</v>
      </c>
      <c r="N28" s="30">
        <v>1.0027598217</v>
      </c>
    </row>
    <row r="29" spans="1:14" x14ac:dyDescent="0.25">
      <c r="M29" s="30"/>
      <c r="N29" s="30"/>
    </row>
    <row r="30" spans="1:14" x14ac:dyDescent="0.25">
      <c r="K30" t="s">
        <v>53</v>
      </c>
      <c r="L30" t="s">
        <v>54</v>
      </c>
      <c r="M30" s="30">
        <v>5.4243576875999997</v>
      </c>
      <c r="N30" s="30">
        <v>0.5604896291</v>
      </c>
    </row>
    <row r="31" spans="1:14" x14ac:dyDescent="0.25">
      <c r="L31" t="s">
        <v>55</v>
      </c>
      <c r="M31" s="30">
        <v>4.8798137090999996</v>
      </c>
      <c r="N31" s="30">
        <v>0.47624136160000002</v>
      </c>
    </row>
  </sheetData>
  <mergeCells count="3">
    <mergeCell ref="A2:C2"/>
    <mergeCell ref="A3:B3"/>
    <mergeCell ref="E2:N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F9CFB-1B82-425E-A7CD-F5DEBCB17081}">
  <dimension ref="A1:AB33"/>
  <sheetViews>
    <sheetView zoomScale="70" zoomScaleNormal="70" workbookViewId="0">
      <selection activeCell="O17" sqref="O17"/>
    </sheetView>
  </sheetViews>
  <sheetFormatPr defaultRowHeight="15" x14ac:dyDescent="0.25"/>
  <cols>
    <col min="1" max="1" width="26.140625" customWidth="1"/>
    <col min="2" max="2" width="23.42578125" customWidth="1"/>
    <col min="3" max="3" width="20.42578125" customWidth="1"/>
    <col min="4" max="4" width="11.42578125" bestFit="1" customWidth="1"/>
    <col min="5" max="6" width="12.5703125" bestFit="1" customWidth="1"/>
    <col min="7" max="7" width="15.7109375" customWidth="1"/>
    <col min="8" max="8" width="13" bestFit="1" customWidth="1"/>
    <col min="9" max="9" width="14" bestFit="1" customWidth="1"/>
    <col min="10" max="10" width="14.42578125" customWidth="1"/>
    <col min="11" max="12" width="14" bestFit="1" customWidth="1"/>
    <col min="16" max="16" width="13.140625" customWidth="1"/>
  </cols>
  <sheetData>
    <row r="1" spans="1:28" ht="23.25" x14ac:dyDescent="0.25">
      <c r="A1" s="4" t="s">
        <v>0</v>
      </c>
    </row>
    <row r="2" spans="1:28" ht="15.75" thickBot="1" x14ac:dyDescent="0.3">
      <c r="A2" t="s">
        <v>56</v>
      </c>
    </row>
    <row r="3" spans="1:28" ht="15.75" thickBot="1" x14ac:dyDescent="0.3">
      <c r="A3" s="105" t="s">
        <v>57</v>
      </c>
      <c r="B3" s="111"/>
      <c r="C3" s="106"/>
      <c r="D3" s="38" t="s">
        <v>31</v>
      </c>
      <c r="Q3" s="110"/>
      <c r="R3" s="110"/>
      <c r="S3" s="110"/>
      <c r="T3" s="110"/>
      <c r="U3" s="110"/>
      <c r="V3" s="110"/>
      <c r="W3" s="110"/>
      <c r="X3" s="110"/>
      <c r="Y3" s="110"/>
    </row>
    <row r="4" spans="1:28" ht="15.75" thickBot="1" x14ac:dyDescent="0.3">
      <c r="A4" s="112" t="s">
        <v>29</v>
      </c>
      <c r="B4" s="113"/>
      <c r="C4" s="39" t="s">
        <v>58</v>
      </c>
      <c r="D4" s="39"/>
      <c r="E4" s="107" t="s">
        <v>59</v>
      </c>
      <c r="F4" s="108"/>
      <c r="G4" s="109"/>
      <c r="H4" s="107" t="s">
        <v>5</v>
      </c>
      <c r="I4" s="108"/>
      <c r="J4" s="109"/>
      <c r="K4" s="107" t="s">
        <v>6</v>
      </c>
      <c r="L4" s="108"/>
      <c r="M4" s="109"/>
      <c r="N4" s="107" t="s">
        <v>60</v>
      </c>
      <c r="O4" s="108"/>
      <c r="P4" s="109"/>
      <c r="Q4" s="107" t="s">
        <v>61</v>
      </c>
      <c r="R4" s="108"/>
      <c r="S4" s="109"/>
      <c r="T4" s="107" t="s">
        <v>62</v>
      </c>
      <c r="U4" s="108"/>
      <c r="V4" s="109"/>
      <c r="W4" s="107" t="s">
        <v>63</v>
      </c>
      <c r="X4" s="108"/>
      <c r="Y4" s="109"/>
      <c r="Z4" s="107" t="s">
        <v>64</v>
      </c>
      <c r="AA4" s="108"/>
      <c r="AB4" s="109"/>
    </row>
    <row r="5" spans="1:28" s="1" customFormat="1" ht="45.75" thickBot="1" x14ac:dyDescent="0.3">
      <c r="A5" s="40" t="s">
        <v>41</v>
      </c>
      <c r="B5" s="41" t="s">
        <v>42</v>
      </c>
      <c r="C5" s="42"/>
      <c r="D5" s="43"/>
      <c r="E5" s="1" t="s">
        <v>65</v>
      </c>
      <c r="F5" s="1" t="s">
        <v>66</v>
      </c>
      <c r="G5" s="1" t="s">
        <v>67</v>
      </c>
      <c r="H5" s="1" t="s">
        <v>68</v>
      </c>
      <c r="I5" s="1" t="s">
        <v>66</v>
      </c>
      <c r="J5" s="1" t="s">
        <v>67</v>
      </c>
      <c r="K5" s="1" t="s">
        <v>68</v>
      </c>
      <c r="L5" s="1" t="s">
        <v>66</v>
      </c>
      <c r="M5" s="1" t="s">
        <v>67</v>
      </c>
      <c r="N5" s="1" t="s">
        <v>68</v>
      </c>
      <c r="O5" s="1" t="s">
        <v>66</v>
      </c>
      <c r="P5" s="1" t="s">
        <v>67</v>
      </c>
      <c r="Q5" t="s">
        <v>68</v>
      </c>
      <c r="R5" t="s">
        <v>66</v>
      </c>
      <c r="S5" s="1" t="s">
        <v>67</v>
      </c>
      <c r="T5" s="1" t="s">
        <v>68</v>
      </c>
      <c r="U5" s="1" t="s">
        <v>66</v>
      </c>
      <c r="V5" s="1" t="s">
        <v>67</v>
      </c>
      <c r="W5" t="s">
        <v>68</v>
      </c>
      <c r="X5" t="s">
        <v>66</v>
      </c>
      <c r="Y5" t="s">
        <v>67</v>
      </c>
      <c r="Z5" t="s">
        <v>68</v>
      </c>
      <c r="AA5" t="s">
        <v>66</v>
      </c>
      <c r="AB5" s="1" t="s">
        <v>67</v>
      </c>
    </row>
    <row r="6" spans="1:28" x14ac:dyDescent="0.25">
      <c r="A6" s="44" t="s">
        <v>43</v>
      </c>
      <c r="B6" s="45" t="s">
        <v>44</v>
      </c>
      <c r="C6" s="39" t="s">
        <v>45</v>
      </c>
      <c r="D6" s="46" t="s">
        <v>46</v>
      </c>
      <c r="E6" s="47">
        <v>2.5998779999999999</v>
      </c>
      <c r="F6" s="48">
        <v>6.4785499999999996E-2</v>
      </c>
      <c r="G6" s="45" t="s">
        <v>69</v>
      </c>
      <c r="H6" s="48">
        <v>5.6</v>
      </c>
      <c r="I6" s="48">
        <v>4.58258E-2</v>
      </c>
      <c r="J6" s="45" t="s">
        <v>69</v>
      </c>
      <c r="K6" s="48">
        <v>4.8416667000000002</v>
      </c>
      <c r="L6" s="48">
        <v>0.124733</v>
      </c>
      <c r="M6" s="45" t="s">
        <v>70</v>
      </c>
      <c r="N6" s="45">
        <v>3.1991963000000001</v>
      </c>
      <c r="O6" s="45">
        <v>0.13287570000000001</v>
      </c>
      <c r="P6" s="45" t="s">
        <v>71</v>
      </c>
      <c r="Q6" s="48">
        <v>2.7480723</v>
      </c>
      <c r="R6" s="48">
        <v>0.29262349999999998</v>
      </c>
      <c r="S6" s="45" t="s">
        <v>69</v>
      </c>
      <c r="T6" s="48">
        <v>0.329181</v>
      </c>
      <c r="U6" s="48">
        <v>6.4529000000000001E-3</v>
      </c>
      <c r="V6" s="45" t="s">
        <v>72</v>
      </c>
      <c r="W6" s="48">
        <v>5.4610512</v>
      </c>
      <c r="X6" s="48">
        <v>0.64484249999999999</v>
      </c>
      <c r="Y6" s="45" t="s">
        <v>73</v>
      </c>
      <c r="Z6" s="48">
        <v>0.76086799999999999</v>
      </c>
      <c r="AA6" s="48">
        <v>1.8205800000000001E-2</v>
      </c>
      <c r="AB6" s="46" t="s">
        <v>74</v>
      </c>
    </row>
    <row r="7" spans="1:28" x14ac:dyDescent="0.25">
      <c r="A7" s="49" t="s">
        <v>47</v>
      </c>
      <c r="B7" t="s">
        <v>44</v>
      </c>
      <c r="C7" s="50" t="s">
        <v>45</v>
      </c>
      <c r="D7" s="51" t="s">
        <v>46</v>
      </c>
      <c r="E7" s="52">
        <v>2.8977678999999998</v>
      </c>
      <c r="F7" s="30">
        <v>7.6422299999999999E-2</v>
      </c>
      <c r="G7" t="s">
        <v>75</v>
      </c>
      <c r="H7" s="30">
        <v>5.5833300000000001</v>
      </c>
      <c r="I7" s="30">
        <v>3.7859400000000001E-2</v>
      </c>
      <c r="J7" t="s">
        <v>69</v>
      </c>
      <c r="K7" s="30">
        <v>4.8966666999999999</v>
      </c>
      <c r="L7" s="30">
        <v>6.3311400000000004E-2</v>
      </c>
      <c r="M7" t="s">
        <v>70</v>
      </c>
      <c r="N7">
        <v>5.8980496999999996</v>
      </c>
      <c r="O7">
        <v>0.12653320000000001</v>
      </c>
      <c r="P7" t="s">
        <v>76</v>
      </c>
      <c r="Q7" s="30">
        <v>1.6104065000000001</v>
      </c>
      <c r="R7" s="30">
        <v>0.13110260000000001</v>
      </c>
      <c r="S7" t="s">
        <v>72</v>
      </c>
      <c r="T7" s="30">
        <v>0.30348599999999998</v>
      </c>
      <c r="U7" s="30">
        <v>1.9229099999999999E-2</v>
      </c>
      <c r="V7" t="s">
        <v>72</v>
      </c>
      <c r="W7" s="30">
        <v>4.5962486</v>
      </c>
      <c r="X7" s="30">
        <v>0.485981</v>
      </c>
      <c r="Y7" t="s">
        <v>69</v>
      </c>
      <c r="Z7" s="30">
        <v>0.66227199999999997</v>
      </c>
      <c r="AA7" s="30">
        <v>2.5796400000000001E-2</v>
      </c>
      <c r="AB7" s="51" t="s">
        <v>71</v>
      </c>
    </row>
    <row r="8" spans="1:28" x14ac:dyDescent="0.25">
      <c r="A8" s="49" t="s">
        <v>48</v>
      </c>
      <c r="B8" t="s">
        <v>49</v>
      </c>
      <c r="C8" s="50" t="s">
        <v>45</v>
      </c>
      <c r="D8" s="51" t="s">
        <v>46</v>
      </c>
      <c r="E8" s="52">
        <v>2.5905222000000001</v>
      </c>
      <c r="F8" s="30">
        <v>6.0349699999999999E-2</v>
      </c>
      <c r="G8" t="s">
        <v>69</v>
      </c>
      <c r="H8" s="30">
        <v>5.55</v>
      </c>
      <c r="I8" s="30">
        <v>5.5677600000000001E-2</v>
      </c>
      <c r="J8" t="s">
        <v>69</v>
      </c>
      <c r="K8" s="30">
        <v>5.7083332999999996</v>
      </c>
      <c r="L8" s="30">
        <v>5.6199100000000002E-2</v>
      </c>
      <c r="M8" t="s">
        <v>76</v>
      </c>
      <c r="N8">
        <v>4.1426686999999998</v>
      </c>
      <c r="O8">
        <v>0.1802501</v>
      </c>
      <c r="P8" t="s">
        <v>76</v>
      </c>
      <c r="Q8" s="30">
        <v>2.2185340999999998</v>
      </c>
      <c r="R8" s="30">
        <v>8.9286099999999993E-2</v>
      </c>
      <c r="S8" t="s">
        <v>77</v>
      </c>
      <c r="T8" s="30">
        <v>0.40106000000000003</v>
      </c>
      <c r="U8" s="30">
        <v>2.47158E-2</v>
      </c>
      <c r="V8" t="s">
        <v>69</v>
      </c>
      <c r="W8" s="30">
        <v>5.5419904000000004</v>
      </c>
      <c r="X8" s="30">
        <v>0.12390610000000001</v>
      </c>
      <c r="Y8" t="s">
        <v>75</v>
      </c>
      <c r="Z8" s="30">
        <v>0.73004869999999999</v>
      </c>
      <c r="AA8" s="30">
        <v>4.1361000000000002E-2</v>
      </c>
      <c r="AB8" s="51" t="s">
        <v>74</v>
      </c>
    </row>
    <row r="9" spans="1:28" x14ac:dyDescent="0.25">
      <c r="A9" s="49" t="s">
        <v>27</v>
      </c>
      <c r="B9" t="s">
        <v>27</v>
      </c>
      <c r="C9" s="50" t="s">
        <v>45</v>
      </c>
      <c r="D9" s="51" t="s">
        <v>46</v>
      </c>
      <c r="E9" s="52">
        <v>2.4586071999999999</v>
      </c>
      <c r="F9" s="30">
        <v>3.5052E-3</v>
      </c>
      <c r="G9" t="s">
        <v>69</v>
      </c>
      <c r="H9" s="30">
        <v>6.04</v>
      </c>
      <c r="I9" s="30">
        <v>0.02</v>
      </c>
      <c r="J9" t="s">
        <v>75</v>
      </c>
      <c r="K9" s="30">
        <v>3.5616667</v>
      </c>
      <c r="L9" s="30">
        <v>6.8251999999999993E-2</v>
      </c>
      <c r="M9" t="s">
        <v>78</v>
      </c>
      <c r="N9">
        <v>0</v>
      </c>
      <c r="O9">
        <v>0</v>
      </c>
      <c r="P9" t="s">
        <v>70</v>
      </c>
      <c r="Q9" s="30">
        <v>1.9797228</v>
      </c>
      <c r="R9" s="30">
        <v>8.4659799999999993E-2</v>
      </c>
      <c r="S9" t="s">
        <v>72</v>
      </c>
      <c r="T9" s="30">
        <v>0.50347200000000003</v>
      </c>
      <c r="U9" s="30">
        <v>8.9026999999999995E-3</v>
      </c>
      <c r="V9" t="s">
        <v>75</v>
      </c>
      <c r="W9" s="30">
        <v>5.0472213999999997</v>
      </c>
      <c r="X9" s="30">
        <v>0.16662730000000001</v>
      </c>
      <c r="Y9" t="s">
        <v>73</v>
      </c>
      <c r="Z9" s="30">
        <v>0.63597720000000002</v>
      </c>
      <c r="AA9" s="30">
        <v>1.1154799999999999E-2</v>
      </c>
      <c r="AB9" s="51" t="s">
        <v>71</v>
      </c>
    </row>
    <row r="10" spans="1:28" x14ac:dyDescent="0.25">
      <c r="A10" s="49" t="s">
        <v>43</v>
      </c>
      <c r="B10" t="s">
        <v>44</v>
      </c>
      <c r="C10" s="50" t="s">
        <v>27</v>
      </c>
      <c r="D10" s="51" t="s">
        <v>51</v>
      </c>
      <c r="E10" s="52">
        <v>2.4470342</v>
      </c>
      <c r="F10" s="30">
        <v>9.7908899999999993E-2</v>
      </c>
      <c r="G10" t="s">
        <v>69</v>
      </c>
      <c r="H10" s="30">
        <v>4.6766699999999997</v>
      </c>
      <c r="I10" s="30">
        <v>4.5092500000000001E-2</v>
      </c>
      <c r="J10" t="s">
        <v>72</v>
      </c>
      <c r="K10" s="30">
        <v>8.1</v>
      </c>
      <c r="L10" s="30">
        <v>0.2528339</v>
      </c>
      <c r="M10" t="s">
        <v>72</v>
      </c>
      <c r="N10">
        <v>10.177645999999999</v>
      </c>
      <c r="O10">
        <v>0.44901530000000001</v>
      </c>
      <c r="P10" t="s">
        <v>72</v>
      </c>
      <c r="Q10" s="30">
        <v>3.7616744</v>
      </c>
      <c r="R10" s="30">
        <v>0.53965019999999997</v>
      </c>
      <c r="S10" t="s">
        <v>75</v>
      </c>
      <c r="T10" s="30">
        <v>6.1665999999999999E-2</v>
      </c>
      <c r="U10" s="30">
        <v>2.58222E-2</v>
      </c>
      <c r="V10" t="s">
        <v>76</v>
      </c>
      <c r="W10" s="30">
        <v>4.826854</v>
      </c>
      <c r="X10" s="30">
        <v>5.6387300000000001E-2</v>
      </c>
      <c r="Y10" t="s">
        <v>73</v>
      </c>
      <c r="Z10" s="30">
        <v>0.86005980000000004</v>
      </c>
      <c r="AA10" s="30">
        <v>9.3246700000000002E-2</v>
      </c>
      <c r="AB10" s="51" t="s">
        <v>77</v>
      </c>
    </row>
    <row r="11" spans="1:28" x14ac:dyDescent="0.25">
      <c r="A11" s="49" t="s">
        <v>47</v>
      </c>
      <c r="B11" t="s">
        <v>44</v>
      </c>
      <c r="C11" s="50" t="s">
        <v>27</v>
      </c>
      <c r="D11" s="51" t="s">
        <v>51</v>
      </c>
      <c r="E11" s="52">
        <v>2.4812623</v>
      </c>
      <c r="F11" s="30">
        <v>2.1248300000000001E-2</v>
      </c>
      <c r="G11" t="s">
        <v>69</v>
      </c>
      <c r="H11" s="30">
        <v>4.46333</v>
      </c>
      <c r="I11" s="30">
        <v>0.1069268</v>
      </c>
      <c r="J11" t="s">
        <v>76</v>
      </c>
      <c r="K11" s="30">
        <v>8.9716667000000001</v>
      </c>
      <c r="L11" s="30">
        <v>0.35725810000000002</v>
      </c>
      <c r="M11" t="s">
        <v>69</v>
      </c>
      <c r="N11">
        <v>14.105484000000001</v>
      </c>
      <c r="O11">
        <v>3.3947253000000002</v>
      </c>
      <c r="P11" t="s">
        <v>69</v>
      </c>
      <c r="Q11" s="30">
        <v>0.452322</v>
      </c>
      <c r="R11" s="30">
        <v>5.4845199999999997E-2</v>
      </c>
      <c r="S11" t="s">
        <v>76</v>
      </c>
      <c r="T11" s="30">
        <v>7.2370000000000004E-2</v>
      </c>
      <c r="U11" s="30">
        <v>3.4913899999999998E-2</v>
      </c>
      <c r="V11" t="s">
        <v>76</v>
      </c>
      <c r="W11" s="30">
        <v>4.8797471000000003</v>
      </c>
      <c r="X11" s="30">
        <v>0.28381600000000001</v>
      </c>
      <c r="Y11" t="s">
        <v>73</v>
      </c>
      <c r="Z11" s="30">
        <v>0.91719740000000005</v>
      </c>
      <c r="AA11" s="30">
        <v>1.6466399999999999E-2</v>
      </c>
      <c r="AB11" s="51" t="s">
        <v>69</v>
      </c>
    </row>
    <row r="12" spans="1:28" x14ac:dyDescent="0.25">
      <c r="A12" s="49" t="s">
        <v>48</v>
      </c>
      <c r="B12" t="s">
        <v>49</v>
      </c>
      <c r="C12" s="50" t="s">
        <v>27</v>
      </c>
      <c r="D12" s="51" t="s">
        <v>51</v>
      </c>
      <c r="E12" s="52">
        <v>1.5655212000000001</v>
      </c>
      <c r="F12" s="30">
        <v>3.0575700000000001E-2</v>
      </c>
      <c r="G12" t="s">
        <v>76</v>
      </c>
      <c r="H12" s="30">
        <v>4.12</v>
      </c>
      <c r="I12" s="30">
        <v>4.3589000000000003E-2</v>
      </c>
      <c r="J12" t="s">
        <v>70</v>
      </c>
      <c r="K12" s="30">
        <v>11.896667000000001</v>
      </c>
      <c r="L12" s="30">
        <v>0.16158069999999999</v>
      </c>
      <c r="M12" t="s">
        <v>75</v>
      </c>
      <c r="N12">
        <v>23.490925000000001</v>
      </c>
      <c r="O12">
        <v>1.1145396999999999</v>
      </c>
      <c r="P12" t="s">
        <v>75</v>
      </c>
      <c r="Q12" s="30">
        <v>0.63539159999999995</v>
      </c>
      <c r="R12" s="30">
        <v>6.2725000000000003E-3</v>
      </c>
      <c r="S12" t="s">
        <v>76</v>
      </c>
      <c r="T12" s="30">
        <v>8.6995000000000003E-2</v>
      </c>
      <c r="U12" s="30">
        <v>7.5691999999999999E-3</v>
      </c>
      <c r="V12" t="s">
        <v>76</v>
      </c>
      <c r="W12" s="30">
        <v>5.2891691999999999</v>
      </c>
      <c r="X12" s="30">
        <v>0.15731690000000001</v>
      </c>
      <c r="Y12" t="s">
        <v>73</v>
      </c>
      <c r="Z12" s="30">
        <v>1.2259523999999999</v>
      </c>
      <c r="AA12" s="30">
        <v>4.4631299999999999E-2</v>
      </c>
      <c r="AB12" s="51" t="s">
        <v>75</v>
      </c>
    </row>
    <row r="13" spans="1:28" ht="15.75" thickBot="1" x14ac:dyDescent="0.3">
      <c r="A13" s="34" t="s">
        <v>27</v>
      </c>
      <c r="B13" s="35" t="s">
        <v>79</v>
      </c>
      <c r="C13" s="36" t="s">
        <v>52</v>
      </c>
      <c r="D13" s="37" t="s">
        <v>51</v>
      </c>
      <c r="E13" s="53">
        <v>2.2806213999999998</v>
      </c>
      <c r="F13" s="54">
        <v>3.8962499999999997E-2</v>
      </c>
      <c r="G13" s="35" t="s">
        <v>72</v>
      </c>
      <c r="H13" s="54">
        <v>6.1633300000000002</v>
      </c>
      <c r="I13" s="54">
        <v>3.21455E-2</v>
      </c>
      <c r="J13" s="35" t="s">
        <v>75</v>
      </c>
      <c r="K13" s="54">
        <v>3.61</v>
      </c>
      <c r="L13" s="54">
        <v>3.2787200000000002E-2</v>
      </c>
      <c r="M13" s="35" t="s">
        <v>78</v>
      </c>
      <c r="N13" s="35">
        <v>0</v>
      </c>
      <c r="O13" s="35">
        <v>0</v>
      </c>
      <c r="P13" s="35" t="s">
        <v>70</v>
      </c>
      <c r="Q13" s="54">
        <v>2.0136441999999999</v>
      </c>
      <c r="R13" s="54">
        <v>8.4595699999999996E-2</v>
      </c>
      <c r="S13" s="35" t="s">
        <v>72</v>
      </c>
      <c r="T13" s="54">
        <v>0.33263900000000002</v>
      </c>
      <c r="U13" s="54">
        <v>2.33884E-2</v>
      </c>
      <c r="V13" s="35" t="s">
        <v>72</v>
      </c>
      <c r="W13" s="54">
        <v>5.2086328000000002</v>
      </c>
      <c r="X13" s="54">
        <v>5.75887E-2</v>
      </c>
      <c r="Y13" s="35" t="s">
        <v>73</v>
      </c>
      <c r="Z13" s="54">
        <v>0.95880290000000001</v>
      </c>
      <c r="AA13" s="54">
        <v>4.2139900000000001E-2</v>
      </c>
      <c r="AB13" s="37" t="s">
        <v>69</v>
      </c>
    </row>
    <row r="15" spans="1:28" x14ac:dyDescent="0.25">
      <c r="U15" s="55" t="s">
        <v>53</v>
      </c>
      <c r="V15" s="56"/>
      <c r="W15" s="57">
        <v>5.1520856999999998</v>
      </c>
      <c r="X15" s="57">
        <v>0.38505070000000002</v>
      </c>
      <c r="Y15" s="56" t="s">
        <v>73</v>
      </c>
      <c r="Z15" s="57">
        <v>0.51836550000000003</v>
      </c>
      <c r="AA15" s="57">
        <v>5.95725E-2</v>
      </c>
      <c r="AB15" s="56" t="s">
        <v>70</v>
      </c>
    </row>
    <row r="16" spans="1:28" x14ac:dyDescent="0.25">
      <c r="H16" s="30"/>
    </row>
    <row r="17" spans="1:12" x14ac:dyDescent="0.25">
      <c r="A17" s="96"/>
      <c r="B17" s="96"/>
      <c r="C17" s="96"/>
      <c r="D17" s="96"/>
      <c r="E17" s="96"/>
      <c r="F17" s="96"/>
      <c r="G17" s="96"/>
      <c r="H17" s="96"/>
      <c r="I17" s="96"/>
      <c r="J17" s="96"/>
      <c r="K17" s="96"/>
      <c r="L17" s="96"/>
    </row>
    <row r="18" spans="1:12" x14ac:dyDescent="0.25">
      <c r="A18" s="96"/>
      <c r="B18" s="96"/>
      <c r="C18" s="96"/>
      <c r="D18" s="96"/>
      <c r="E18" s="96"/>
      <c r="F18" s="96"/>
      <c r="G18" s="96"/>
      <c r="H18" s="96"/>
      <c r="I18" s="96"/>
      <c r="J18" s="96"/>
      <c r="K18" s="96"/>
      <c r="L18" s="96"/>
    </row>
    <row r="19" spans="1:12" s="1" customFormat="1" x14ac:dyDescent="0.25">
      <c r="A19" s="110"/>
      <c r="B19" s="110"/>
      <c r="C19" s="110"/>
      <c r="D19" s="96"/>
      <c r="E19" s="96"/>
      <c r="F19" s="96"/>
      <c r="G19" s="96"/>
      <c r="H19" s="96"/>
      <c r="I19" s="96"/>
      <c r="J19" s="96"/>
      <c r="K19" s="96"/>
      <c r="L19" s="96"/>
    </row>
    <row r="20" spans="1:12" x14ac:dyDescent="0.25">
      <c r="A20" s="110"/>
      <c r="B20" s="110"/>
      <c r="C20" s="96"/>
      <c r="D20" s="96"/>
      <c r="E20" s="96"/>
      <c r="F20" s="96"/>
      <c r="G20" s="96"/>
      <c r="H20" s="96"/>
      <c r="I20" s="96"/>
      <c r="J20" s="96"/>
      <c r="K20" s="96"/>
      <c r="L20" s="96"/>
    </row>
    <row r="21" spans="1:12" x14ac:dyDescent="0.25">
      <c r="A21" s="96"/>
      <c r="B21" s="96"/>
      <c r="C21" s="96"/>
      <c r="D21" s="96"/>
      <c r="E21" s="96"/>
      <c r="F21" s="96"/>
      <c r="G21" s="96"/>
      <c r="H21" s="96"/>
      <c r="I21" s="96"/>
      <c r="J21" s="96"/>
      <c r="K21" s="96"/>
      <c r="L21" s="96"/>
    </row>
    <row r="22" spans="1:12" x14ac:dyDescent="0.25">
      <c r="A22" s="96"/>
      <c r="B22" s="96"/>
      <c r="C22" s="96"/>
      <c r="D22" s="96"/>
      <c r="E22" s="96"/>
      <c r="F22" s="96"/>
      <c r="G22" s="96"/>
      <c r="H22" s="96"/>
      <c r="I22" s="96"/>
      <c r="J22" s="96"/>
      <c r="K22" s="96"/>
      <c r="L22" s="96"/>
    </row>
    <row r="23" spans="1:12" x14ac:dyDescent="0.25">
      <c r="A23" s="96"/>
      <c r="B23" s="96"/>
      <c r="C23" s="96"/>
      <c r="D23" s="96"/>
      <c r="E23" s="96"/>
      <c r="F23" s="96"/>
      <c r="G23" s="96"/>
      <c r="H23" s="96"/>
      <c r="I23" s="96"/>
      <c r="J23" s="96"/>
      <c r="K23" s="96"/>
      <c r="L23" s="96"/>
    </row>
    <row r="24" spans="1:12" x14ac:dyDescent="0.25">
      <c r="A24" s="96"/>
      <c r="B24" s="96"/>
      <c r="C24" s="96"/>
      <c r="D24" s="96"/>
      <c r="E24" s="96"/>
      <c r="F24" s="96"/>
      <c r="G24" s="96"/>
      <c r="H24" s="96"/>
      <c r="I24" s="96"/>
      <c r="J24" s="96"/>
      <c r="K24" s="96"/>
      <c r="L24" s="96"/>
    </row>
    <row r="25" spans="1:12" x14ac:dyDescent="0.25">
      <c r="A25" s="96"/>
      <c r="B25" s="96"/>
      <c r="C25" s="96"/>
      <c r="D25" s="96"/>
      <c r="E25" s="96"/>
      <c r="F25" s="96"/>
      <c r="G25" s="96"/>
      <c r="H25" s="96"/>
      <c r="I25" s="96"/>
      <c r="J25" s="96"/>
      <c r="K25" s="96"/>
      <c r="L25" s="96"/>
    </row>
    <row r="26" spans="1:12" x14ac:dyDescent="0.25">
      <c r="A26" s="96"/>
      <c r="B26" s="96"/>
      <c r="C26" s="96"/>
      <c r="D26" s="96"/>
      <c r="E26" s="96"/>
      <c r="F26" s="96"/>
      <c r="G26" s="96"/>
      <c r="H26" s="96"/>
      <c r="I26" s="96"/>
      <c r="J26" s="96"/>
      <c r="K26" s="96"/>
      <c r="L26" s="96"/>
    </row>
    <row r="27" spans="1:12" x14ac:dyDescent="0.25">
      <c r="A27" s="96"/>
      <c r="B27" s="96"/>
      <c r="C27" s="96"/>
      <c r="D27" s="96"/>
      <c r="E27" s="96"/>
      <c r="F27" s="96"/>
      <c r="G27" s="96"/>
      <c r="H27" s="96"/>
      <c r="I27" s="96"/>
      <c r="J27" s="96"/>
      <c r="K27" s="96"/>
      <c r="L27" s="96"/>
    </row>
    <row r="28" spans="1:12" x14ac:dyDescent="0.25">
      <c r="A28" s="96"/>
      <c r="B28" s="96"/>
      <c r="C28" s="96"/>
      <c r="D28" s="96"/>
      <c r="E28" s="96"/>
      <c r="F28" s="96"/>
      <c r="G28" s="96"/>
      <c r="H28" s="96"/>
      <c r="I28" s="96"/>
      <c r="J28" s="96"/>
      <c r="K28" s="96"/>
      <c r="L28" s="96"/>
    </row>
    <row r="29" spans="1:12" x14ac:dyDescent="0.25">
      <c r="A29" s="96"/>
      <c r="B29" s="96"/>
      <c r="C29" s="96"/>
      <c r="D29" s="96"/>
      <c r="E29" s="96"/>
      <c r="F29" s="96"/>
      <c r="G29" s="96"/>
      <c r="H29" s="96"/>
      <c r="I29" s="96"/>
      <c r="J29" s="96"/>
      <c r="K29" s="96"/>
      <c r="L29" s="96"/>
    </row>
    <row r="30" spans="1:12" x14ac:dyDescent="0.25">
      <c r="A30" s="96"/>
      <c r="B30" s="96"/>
      <c r="C30" s="96"/>
      <c r="D30" s="96"/>
      <c r="E30" s="96"/>
      <c r="F30" s="96"/>
      <c r="G30" s="96"/>
      <c r="H30" s="96"/>
      <c r="I30" s="96"/>
      <c r="J30" s="96"/>
      <c r="K30" s="96"/>
      <c r="L30" s="96"/>
    </row>
    <row r="31" spans="1:12" x14ac:dyDescent="0.25">
      <c r="A31" s="96"/>
      <c r="B31" s="96"/>
      <c r="C31" s="96"/>
      <c r="D31" s="96"/>
      <c r="E31" s="96"/>
      <c r="F31" s="96"/>
      <c r="G31" s="96"/>
      <c r="H31" s="96"/>
      <c r="I31" s="96"/>
      <c r="J31" s="96"/>
      <c r="K31" s="96"/>
      <c r="L31" s="96"/>
    </row>
    <row r="32" spans="1:12" x14ac:dyDescent="0.25">
      <c r="A32" s="96"/>
      <c r="B32" s="96"/>
      <c r="C32" s="96"/>
      <c r="D32" s="96"/>
      <c r="E32" s="96"/>
      <c r="F32" s="96"/>
      <c r="G32" s="96"/>
      <c r="H32" s="96"/>
      <c r="I32" s="96"/>
      <c r="J32" s="96"/>
      <c r="K32" s="96"/>
      <c r="L32" s="96"/>
    </row>
    <row r="33" spans="1:12" x14ac:dyDescent="0.25">
      <c r="A33" s="96"/>
      <c r="B33" s="96"/>
      <c r="C33" s="96"/>
      <c r="D33" s="96"/>
      <c r="E33" s="96"/>
      <c r="F33" s="96"/>
      <c r="G33" s="96"/>
      <c r="H33" s="96"/>
      <c r="I33" s="96"/>
      <c r="J33" s="96"/>
      <c r="K33" s="96"/>
      <c r="L33" s="96"/>
    </row>
  </sheetData>
  <mergeCells count="15">
    <mergeCell ref="Z4:AB4"/>
    <mergeCell ref="A19:C19"/>
    <mergeCell ref="A20:B20"/>
    <mergeCell ref="A3:C3"/>
    <mergeCell ref="Q3:S3"/>
    <mergeCell ref="T3:V3"/>
    <mergeCell ref="W3:Y3"/>
    <mergeCell ref="A4:B4"/>
    <mergeCell ref="E4:G4"/>
    <mergeCell ref="H4:J4"/>
    <mergeCell ref="K4:M4"/>
    <mergeCell ref="N4:P4"/>
    <mergeCell ref="Q4:S4"/>
    <mergeCell ref="T4:V4"/>
    <mergeCell ref="W4:Y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71436-F3FC-4477-8CDB-6FD18F9F6964}">
  <dimension ref="A1:W102"/>
  <sheetViews>
    <sheetView topLeftCell="D1" zoomScale="84" zoomScaleNormal="84" workbookViewId="0">
      <selection activeCell="U37" sqref="U37"/>
    </sheetView>
  </sheetViews>
  <sheetFormatPr defaultRowHeight="15" x14ac:dyDescent="0.25"/>
  <cols>
    <col min="1" max="1" width="19.140625" customWidth="1"/>
    <col min="2" max="2" width="7.5703125" bestFit="1" customWidth="1"/>
    <col min="4" max="4" width="18.5703125" customWidth="1"/>
    <col min="6" max="6" width="11.85546875" customWidth="1"/>
    <col min="7" max="7" width="12.85546875" customWidth="1"/>
    <col min="8" max="8" width="10.140625" customWidth="1"/>
    <col min="9" max="9" width="10" customWidth="1"/>
    <col min="10" max="10" width="9.42578125" customWidth="1"/>
    <col min="11" max="11" width="11.7109375" customWidth="1"/>
    <col min="12" max="12" width="12.5703125" bestFit="1" customWidth="1"/>
    <col min="13" max="14" width="12.5703125" customWidth="1"/>
    <col min="15" max="15" width="27.28515625" bestFit="1" customWidth="1"/>
    <col min="16" max="16" width="21.5703125" bestFit="1" customWidth="1"/>
    <col min="17" max="17" width="13.140625" bestFit="1" customWidth="1"/>
    <col min="18" max="18" width="14.5703125" bestFit="1" customWidth="1"/>
    <col min="19" max="19" width="9.85546875" bestFit="1" customWidth="1"/>
    <col min="20" max="22" width="18" bestFit="1" customWidth="1"/>
  </cols>
  <sheetData>
    <row r="1" spans="1:22" ht="15.75" thickBot="1" x14ac:dyDescent="0.3">
      <c r="A1" s="117" t="s">
        <v>80</v>
      </c>
      <c r="B1" s="118" t="s">
        <v>81</v>
      </c>
      <c r="C1" s="117" t="s">
        <v>82</v>
      </c>
      <c r="D1" s="117" t="s">
        <v>83</v>
      </c>
      <c r="E1" s="117" t="s">
        <v>84</v>
      </c>
      <c r="F1" s="117" t="s">
        <v>85</v>
      </c>
      <c r="G1" s="117" t="s">
        <v>86</v>
      </c>
      <c r="H1" s="118" t="s">
        <v>87</v>
      </c>
      <c r="I1" s="118" t="s">
        <v>88</v>
      </c>
      <c r="J1" s="117" t="s">
        <v>89</v>
      </c>
      <c r="K1" s="117" t="s">
        <v>90</v>
      </c>
    </row>
    <row r="2" spans="1:22" x14ac:dyDescent="0.25">
      <c r="A2" s="117"/>
      <c r="B2" s="118"/>
      <c r="C2" s="117"/>
      <c r="D2" s="117"/>
      <c r="E2" s="117"/>
      <c r="F2" s="117"/>
      <c r="G2" s="117"/>
      <c r="H2" s="118"/>
      <c r="I2" s="118"/>
      <c r="J2" s="117"/>
      <c r="K2" s="117"/>
      <c r="O2" s="59"/>
      <c r="P2" s="60"/>
      <c r="Q2" s="61"/>
    </row>
    <row r="3" spans="1:22" x14ac:dyDescent="0.25">
      <c r="A3" s="32" t="s">
        <v>92</v>
      </c>
      <c r="B3" s="32" t="s">
        <v>94</v>
      </c>
      <c r="C3" s="32">
        <v>0</v>
      </c>
      <c r="D3" s="62">
        <v>1.4904985189011783</v>
      </c>
      <c r="E3" s="32">
        <v>3.9952000000000001</v>
      </c>
      <c r="F3" s="63">
        <f>E3*$P$5*$P$4*0.01</f>
        <v>0.49391291684772337</v>
      </c>
      <c r="G3" s="62">
        <f>(D3*$P$3)/(F3*1000)%</f>
        <v>2.414188360837235</v>
      </c>
      <c r="H3" s="64">
        <f>AVERAGE(G3:G4)</f>
        <v>2.5398142811442801</v>
      </c>
      <c r="I3" s="64">
        <f>STDEV(G3:G4)</f>
        <v>0.17766188028382449</v>
      </c>
      <c r="J3" s="64">
        <f>I3/H3%</f>
        <v>6.9950736793156878</v>
      </c>
      <c r="K3" s="65">
        <f>$T$9*(1-EXP(-$T$10*C3))</f>
        <v>0</v>
      </c>
      <c r="L3" s="32" t="s">
        <v>126</v>
      </c>
      <c r="M3" s="62" t="s">
        <v>127</v>
      </c>
      <c r="N3" s="66"/>
      <c r="O3" s="67" t="s">
        <v>95</v>
      </c>
      <c r="P3" s="68">
        <v>8</v>
      </c>
      <c r="Q3" s="69" t="s">
        <v>96</v>
      </c>
    </row>
    <row r="4" spans="1:22" x14ac:dyDescent="0.25">
      <c r="A4" s="32" t="s">
        <v>92</v>
      </c>
      <c r="B4" s="32" t="s">
        <v>94</v>
      </c>
      <c r="C4" s="32">
        <v>0</v>
      </c>
      <c r="D4" s="62">
        <v>1.6456191807275089</v>
      </c>
      <c r="E4" s="32">
        <v>3.9952000000000001</v>
      </c>
      <c r="F4" s="63">
        <f t="shared" ref="F4:F67" si="0">E4*$P$5*$P$4*0.01</f>
        <v>0.49391291684772337</v>
      </c>
      <c r="G4" s="62">
        <f t="shared" ref="G4:G26" si="1">(D4*$P$3)/(F4*1000)%</f>
        <v>2.6654402014513248</v>
      </c>
      <c r="H4" s="64"/>
      <c r="I4" s="64"/>
      <c r="J4" s="64"/>
      <c r="K4" s="65">
        <f t="shared" ref="K4:K26" si="2">$T$9*(1-EXP(-$T$10*C4))</f>
        <v>0</v>
      </c>
      <c r="L4" s="32">
        <v>0</v>
      </c>
      <c r="M4" s="64">
        <f>K3</f>
        <v>0</v>
      </c>
      <c r="N4" s="66"/>
      <c r="O4" s="70" t="s">
        <v>97</v>
      </c>
      <c r="P4" s="71">
        <v>57.01</v>
      </c>
      <c r="Q4" s="69" t="s">
        <v>98</v>
      </c>
      <c r="S4" s="119" t="s">
        <v>99</v>
      </c>
      <c r="T4" s="119"/>
      <c r="U4" s="119"/>
      <c r="V4" s="119"/>
    </row>
    <row r="5" spans="1:22" ht="15.75" thickBot="1" x14ac:dyDescent="0.3">
      <c r="A5" s="32" t="s">
        <v>92</v>
      </c>
      <c r="B5" s="32" t="s">
        <v>100</v>
      </c>
      <c r="C5" s="32">
        <v>5</v>
      </c>
      <c r="D5" s="62">
        <v>18.24068731807359</v>
      </c>
      <c r="E5" s="32">
        <v>2.0104000000000002</v>
      </c>
      <c r="F5" s="63">
        <f t="shared" si="0"/>
        <v>0.24853887866206023</v>
      </c>
      <c r="G5" s="62">
        <f t="shared" si="1"/>
        <v>58.713348724408014</v>
      </c>
      <c r="H5" s="64">
        <f>AVERAGE(G5:G6)</f>
        <v>59.461670629361237</v>
      </c>
      <c r="I5" s="64">
        <f>STDEV(G5:G6)</f>
        <v>1.0582869870057172</v>
      </c>
      <c r="J5" s="64">
        <f t="shared" ref="J5:J7" si="3">I5/H5%</f>
        <v>1.7797801101187891</v>
      </c>
      <c r="K5" s="65">
        <f t="shared" si="2"/>
        <v>44.105921082276922</v>
      </c>
      <c r="L5" s="32">
        <v>5</v>
      </c>
      <c r="M5" s="64">
        <f>K5</f>
        <v>44.105921082276922</v>
      </c>
      <c r="N5" s="66"/>
      <c r="O5" s="72" t="s">
        <v>101</v>
      </c>
      <c r="P5" s="73">
        <v>0.21685069480663383</v>
      </c>
      <c r="Q5" s="74" t="s">
        <v>102</v>
      </c>
      <c r="R5" s="75"/>
      <c r="S5" s="119"/>
      <c r="T5" s="119"/>
      <c r="U5" s="119"/>
      <c r="V5" s="119"/>
    </row>
    <row r="6" spans="1:22" ht="15.75" thickBot="1" x14ac:dyDescent="0.3">
      <c r="A6" s="32" t="s">
        <v>92</v>
      </c>
      <c r="B6" s="32" t="s">
        <v>100</v>
      </c>
      <c r="C6" s="32">
        <v>5</v>
      </c>
      <c r="D6" s="62">
        <v>18.705655035911917</v>
      </c>
      <c r="E6" s="32">
        <v>2.0104000000000002</v>
      </c>
      <c r="F6" s="63">
        <f t="shared" si="0"/>
        <v>0.24853887866206023</v>
      </c>
      <c r="G6" s="62">
        <f t="shared" si="1"/>
        <v>60.209992534314459</v>
      </c>
      <c r="H6" s="64"/>
      <c r="I6" s="64"/>
      <c r="J6" s="64"/>
      <c r="K6" s="65">
        <f t="shared" si="2"/>
        <v>44.105921082276922</v>
      </c>
      <c r="L6" s="32">
        <v>10</v>
      </c>
      <c r="M6" s="64">
        <f>K7</f>
        <v>68.033230363069251</v>
      </c>
      <c r="N6" s="66"/>
    </row>
    <row r="7" spans="1:22" x14ac:dyDescent="0.25">
      <c r="A7" s="32" t="s">
        <v>92</v>
      </c>
      <c r="B7" s="32" t="s">
        <v>103</v>
      </c>
      <c r="C7" s="32">
        <v>10</v>
      </c>
      <c r="D7" s="62">
        <v>20.405669083651283</v>
      </c>
      <c r="E7" s="32">
        <v>2.0091999999999999</v>
      </c>
      <c r="F7" s="63">
        <f t="shared" si="0"/>
        <v>0.24839052676472909</v>
      </c>
      <c r="G7" s="62">
        <f t="shared" si="1"/>
        <v>65.72124742254492</v>
      </c>
      <c r="H7" s="64">
        <f>AVERAGE(G7:G8)</f>
        <v>65.966109158771445</v>
      </c>
      <c r="I7" s="64">
        <f>STDEV(G7:G8)</f>
        <v>0.34628678827776543</v>
      </c>
      <c r="J7" s="64">
        <f t="shared" si="3"/>
        <v>0.52494651070642995</v>
      </c>
      <c r="K7" s="65">
        <f t="shared" si="2"/>
        <v>68.033230363069251</v>
      </c>
      <c r="L7" s="32">
        <v>15</v>
      </c>
      <c r="M7" s="64">
        <f>K9</f>
        <v>81.013712696738168</v>
      </c>
      <c r="N7" s="66"/>
      <c r="S7" s="114" t="s">
        <v>92</v>
      </c>
      <c r="T7" s="115"/>
      <c r="U7" s="115"/>
      <c r="V7" s="116"/>
    </row>
    <row r="8" spans="1:22" x14ac:dyDescent="0.25">
      <c r="A8" s="32" t="s">
        <v>92</v>
      </c>
      <c r="B8" s="32" t="s">
        <v>103</v>
      </c>
      <c r="C8" s="32">
        <v>10</v>
      </c>
      <c r="D8" s="62">
        <v>20.557722422765863</v>
      </c>
      <c r="E8" s="32">
        <v>2.0091999999999999</v>
      </c>
      <c r="F8" s="63">
        <f t="shared" si="0"/>
        <v>0.24839052676472909</v>
      </c>
      <c r="G8" s="62">
        <f t="shared" si="1"/>
        <v>66.210970894997956</v>
      </c>
      <c r="H8" s="64"/>
      <c r="I8" s="64"/>
      <c r="J8" s="64"/>
      <c r="K8" s="65">
        <f t="shared" si="2"/>
        <v>68.033230363069251</v>
      </c>
      <c r="L8" s="32">
        <v>20</v>
      </c>
      <c r="M8" s="64">
        <f>K11</f>
        <v>88.055579362036326</v>
      </c>
      <c r="N8" s="66"/>
      <c r="S8" s="31" t="s">
        <v>108</v>
      </c>
      <c r="T8" s="32" t="s">
        <v>109</v>
      </c>
      <c r="U8" s="32" t="s">
        <v>110</v>
      </c>
      <c r="V8" s="33" t="s">
        <v>111</v>
      </c>
    </row>
    <row r="9" spans="1:22" x14ac:dyDescent="0.25">
      <c r="A9" s="32" t="s">
        <v>92</v>
      </c>
      <c r="B9" s="32" t="s">
        <v>112</v>
      </c>
      <c r="C9" s="32">
        <v>15</v>
      </c>
      <c r="D9" s="62">
        <v>22.302005353011857</v>
      </c>
      <c r="E9" s="32">
        <v>2.0055999999999998</v>
      </c>
      <c r="F9" s="63">
        <f t="shared" si="0"/>
        <v>0.24794547107273573</v>
      </c>
      <c r="G9" s="62">
        <f t="shared" si="1"/>
        <v>71.957774446203061</v>
      </c>
      <c r="H9" s="64">
        <f>AVERAGE(G9:G10)</f>
        <v>73.041386130231444</v>
      </c>
      <c r="I9" s="64">
        <f>STDEV(G9:G10)</f>
        <v>1.5324583398988889</v>
      </c>
      <c r="J9" s="64">
        <f>I9/H9%</f>
        <v>2.0980685349625539</v>
      </c>
      <c r="K9" s="65">
        <f t="shared" si="2"/>
        <v>81.013712696738168</v>
      </c>
      <c r="L9" s="32">
        <v>30</v>
      </c>
      <c r="M9" s="64">
        <f>K13</f>
        <v>93.948206498760626</v>
      </c>
      <c r="N9" s="66"/>
      <c r="S9" s="76" t="s">
        <v>113</v>
      </c>
      <c r="T9" s="65">
        <v>96.405654346000006</v>
      </c>
      <c r="U9" s="65">
        <v>90.400384299999999</v>
      </c>
      <c r="V9" s="83">
        <v>102.608075</v>
      </c>
    </row>
    <row r="10" spans="1:22" ht="15.75" thickBot="1" x14ac:dyDescent="0.3">
      <c r="A10" s="32" t="s">
        <v>92</v>
      </c>
      <c r="B10" s="32" t="s">
        <v>112</v>
      </c>
      <c r="C10" s="32">
        <v>15</v>
      </c>
      <c r="D10" s="62">
        <v>22.973696876652703</v>
      </c>
      <c r="E10" s="32">
        <v>2.0055999999999998</v>
      </c>
      <c r="F10" s="63">
        <f t="shared" si="0"/>
        <v>0.24794547107273573</v>
      </c>
      <c r="G10" s="62">
        <f t="shared" si="1"/>
        <v>74.124997814259828</v>
      </c>
      <c r="H10" s="64"/>
      <c r="I10" s="64"/>
      <c r="J10" s="64"/>
      <c r="K10" s="65">
        <f t="shared" si="2"/>
        <v>81.013712696738168</v>
      </c>
      <c r="L10" s="32">
        <v>45</v>
      </c>
      <c r="M10" s="64">
        <f>K15</f>
        <v>96.013302941640887</v>
      </c>
      <c r="N10" s="66"/>
      <c r="S10" s="78" t="s">
        <v>114</v>
      </c>
      <c r="T10" s="79">
        <v>0.1223147168</v>
      </c>
      <c r="U10" s="79">
        <v>8.8599739999999996E-2</v>
      </c>
      <c r="V10" s="80">
        <v>0.18113098</v>
      </c>
    </row>
    <row r="11" spans="1:22" ht="15.75" thickBot="1" x14ac:dyDescent="0.3">
      <c r="A11" s="32" t="s">
        <v>92</v>
      </c>
      <c r="B11" s="32" t="s">
        <v>115</v>
      </c>
      <c r="C11" s="32">
        <v>20</v>
      </c>
      <c r="D11" s="62">
        <v>25.178219015630315</v>
      </c>
      <c r="E11" s="32">
        <v>2.0076000000000001</v>
      </c>
      <c r="F11" s="63">
        <f t="shared" si="0"/>
        <v>0.24819272423495428</v>
      </c>
      <c r="G11" s="62">
        <f t="shared" si="1"/>
        <v>81.156993117316645</v>
      </c>
      <c r="H11" s="64">
        <f>AVERAGE(G11:G12)</f>
        <v>80.738105697856128</v>
      </c>
      <c r="I11" s="64">
        <f>STDEV(G11:G12)</f>
        <v>0.59239626970854165</v>
      </c>
      <c r="J11" s="64">
        <f>I11/H11%</f>
        <v>0.73372574769768439</v>
      </c>
      <c r="K11" s="65">
        <f t="shared" si="2"/>
        <v>88.055579362036326</v>
      </c>
      <c r="L11" s="32">
        <v>60</v>
      </c>
      <c r="M11" s="64">
        <f>K17</f>
        <v>96.343012274195516</v>
      </c>
      <c r="N11" s="66"/>
      <c r="O11" s="32"/>
    </row>
    <row r="12" spans="1:22" x14ac:dyDescent="0.25">
      <c r="A12" s="32" t="s">
        <v>92</v>
      </c>
      <c r="B12" s="32" t="s">
        <v>115</v>
      </c>
      <c r="C12" s="32">
        <v>20</v>
      </c>
      <c r="D12" s="62">
        <v>24.918306991171171</v>
      </c>
      <c r="E12" s="32">
        <v>2.0076000000000001</v>
      </c>
      <c r="F12" s="63">
        <f t="shared" si="0"/>
        <v>0.24819272423495428</v>
      </c>
      <c r="G12" s="62">
        <f t="shared" si="1"/>
        <v>80.319218278395596</v>
      </c>
      <c r="H12" s="64"/>
      <c r="I12" s="64"/>
      <c r="J12" s="64"/>
      <c r="K12" s="65">
        <f t="shared" si="2"/>
        <v>88.055579362036326</v>
      </c>
      <c r="L12" s="32">
        <v>90</v>
      </c>
      <c r="M12" s="64">
        <f>K19</f>
        <v>96.40405755558821</v>
      </c>
      <c r="N12" s="66"/>
      <c r="O12" s="32"/>
      <c r="S12" s="114" t="s">
        <v>128</v>
      </c>
      <c r="T12" s="115"/>
      <c r="U12" s="115"/>
      <c r="V12" s="116"/>
    </row>
    <row r="13" spans="1:22" x14ac:dyDescent="0.25">
      <c r="A13" s="32" t="s">
        <v>92</v>
      </c>
      <c r="B13" s="32" t="s">
        <v>116</v>
      </c>
      <c r="C13" s="32">
        <v>30</v>
      </c>
      <c r="D13" s="62">
        <v>27.331139906333753</v>
      </c>
      <c r="E13" s="32">
        <v>2.0047999999999999</v>
      </c>
      <c r="F13" s="63">
        <f t="shared" si="0"/>
        <v>0.24784656980784836</v>
      </c>
      <c r="G13" s="62">
        <f t="shared" si="1"/>
        <v>88.219546237894406</v>
      </c>
      <c r="H13" s="64">
        <f>AVERAGE(G13:G14)</f>
        <v>88.964572118357239</v>
      </c>
      <c r="I13" s="64">
        <f>STDEV(G13:G14)</f>
        <v>1.0536257044695052</v>
      </c>
      <c r="J13" s="64">
        <f>I13/H13%</f>
        <v>1.1843205439888769</v>
      </c>
      <c r="K13" s="65">
        <f t="shared" si="2"/>
        <v>93.948206498760626</v>
      </c>
      <c r="L13" s="32">
        <v>120</v>
      </c>
      <c r="M13" s="64">
        <f>K23</f>
        <v>96.405653308444059</v>
      </c>
      <c r="O13" s="32"/>
      <c r="Q13" s="32"/>
      <c r="S13" s="31" t="s">
        <v>108</v>
      </c>
      <c r="T13" s="32" t="s">
        <v>109</v>
      </c>
      <c r="U13" s="32" t="s">
        <v>110</v>
      </c>
      <c r="V13" s="33" t="s">
        <v>111</v>
      </c>
    </row>
    <row r="14" spans="1:22" x14ac:dyDescent="0.25">
      <c r="A14" s="32" t="s">
        <v>92</v>
      </c>
      <c r="B14" s="32" t="s">
        <v>116</v>
      </c>
      <c r="C14" s="32">
        <v>30</v>
      </c>
      <c r="D14" s="62">
        <v>27.792770178560723</v>
      </c>
      <c r="E14" s="32">
        <v>2.0047999999999999</v>
      </c>
      <c r="F14" s="63">
        <f t="shared" si="0"/>
        <v>0.24784656980784836</v>
      </c>
      <c r="G14" s="62">
        <f t="shared" si="1"/>
        <v>89.709597998820087</v>
      </c>
      <c r="H14" s="64"/>
      <c r="I14" s="64"/>
      <c r="J14" s="64"/>
      <c r="K14" s="65">
        <f t="shared" si="2"/>
        <v>93.948206498760626</v>
      </c>
      <c r="L14" s="65">
        <v>150</v>
      </c>
      <c r="M14" s="64">
        <f>K25</f>
        <v>96.405654319551971</v>
      </c>
      <c r="O14" s="32"/>
      <c r="P14" s="64"/>
      <c r="Q14" s="64"/>
      <c r="R14" s="65"/>
      <c r="S14" s="76" t="s">
        <v>113</v>
      </c>
      <c r="T14" s="65">
        <v>92.899116703000004</v>
      </c>
      <c r="U14" s="65">
        <v>87.536937800000004</v>
      </c>
      <c r="V14" s="83">
        <v>98.4345888</v>
      </c>
    </row>
    <row r="15" spans="1:22" ht="15.75" thickBot="1" x14ac:dyDescent="0.3">
      <c r="A15" s="32" t="s">
        <v>92</v>
      </c>
      <c r="B15" s="32" t="s">
        <v>118</v>
      </c>
      <c r="C15" s="32">
        <v>45</v>
      </c>
      <c r="D15" s="62">
        <v>28.84352315612125</v>
      </c>
      <c r="E15" s="32">
        <v>2.0047000000000001</v>
      </c>
      <c r="F15" s="63">
        <f t="shared" si="0"/>
        <v>0.24783420714973745</v>
      </c>
      <c r="G15" s="62">
        <f t="shared" si="1"/>
        <v>93.105866176720184</v>
      </c>
      <c r="H15" s="64">
        <f>AVERAGE(G15:G16)</f>
        <v>95.846396555909507</v>
      </c>
      <c r="I15" s="64">
        <f>STDEV(G15:G16)</f>
        <v>3.8756952303450216</v>
      </c>
      <c r="J15" s="64">
        <f t="shared" ref="J15" si="4">I15/H15%</f>
        <v>4.0436525207123832</v>
      </c>
      <c r="K15" s="65">
        <f t="shared" si="2"/>
        <v>96.013302941640887</v>
      </c>
      <c r="L15" s="32">
        <v>180</v>
      </c>
      <c r="M15" s="64">
        <f>K23</f>
        <v>96.405653308444059</v>
      </c>
      <c r="O15" s="32"/>
      <c r="P15" s="64"/>
      <c r="Q15" s="64"/>
      <c r="R15" s="65"/>
      <c r="S15" s="78" t="s">
        <v>114</v>
      </c>
      <c r="T15" s="79">
        <v>0.14212797399999999</v>
      </c>
      <c r="U15" s="79">
        <v>0.10291965</v>
      </c>
      <c r="V15" s="80">
        <v>0.2113527</v>
      </c>
    </row>
    <row r="16" spans="1:22" ht="15.75" thickBot="1" x14ac:dyDescent="0.3">
      <c r="A16" s="32" t="s">
        <v>92</v>
      </c>
      <c r="B16" s="32" t="s">
        <v>118</v>
      </c>
      <c r="C16" s="32">
        <v>45</v>
      </c>
      <c r="D16" s="62">
        <v>30.54151609036164</v>
      </c>
      <c r="E16" s="32">
        <v>2.0047000000000001</v>
      </c>
      <c r="F16" s="63">
        <f t="shared" si="0"/>
        <v>0.24783420714973745</v>
      </c>
      <c r="G16" s="62">
        <f t="shared" si="1"/>
        <v>98.58692693509883</v>
      </c>
      <c r="H16" s="64"/>
      <c r="I16" s="64"/>
      <c r="J16" s="64"/>
      <c r="K16" s="65">
        <f t="shared" si="2"/>
        <v>96.013302941640887</v>
      </c>
      <c r="M16" s="62"/>
      <c r="O16" s="32"/>
      <c r="P16" s="64"/>
      <c r="Q16" s="64"/>
      <c r="R16" s="65"/>
      <c r="S16" s="32"/>
    </row>
    <row r="17" spans="1:22" x14ac:dyDescent="0.25">
      <c r="A17" s="32" t="s">
        <v>92</v>
      </c>
      <c r="B17" s="32" t="s">
        <v>119</v>
      </c>
      <c r="C17" s="32">
        <v>60</v>
      </c>
      <c r="D17" s="62">
        <v>30.269642005603053</v>
      </c>
      <c r="E17" s="32">
        <v>2.0081000000000002</v>
      </c>
      <c r="F17" s="63">
        <f t="shared" si="0"/>
        <v>0.24825453752550894</v>
      </c>
      <c r="G17" s="62">
        <f t="shared" si="1"/>
        <v>97.543891224925559</v>
      </c>
      <c r="H17" s="64">
        <f>AVERAGE(G17:G18)</f>
        <v>97.811943181262819</v>
      </c>
      <c r="I17" s="64">
        <f>STDEV(G17:G18)</f>
        <v>0.37908271207278355</v>
      </c>
      <c r="J17" s="64">
        <f>I17/H17%</f>
        <v>0.3875628064870118</v>
      </c>
      <c r="K17" s="65">
        <f t="shared" si="2"/>
        <v>96.343012274195516</v>
      </c>
      <c r="M17" s="62"/>
      <c r="O17" s="32"/>
      <c r="P17" s="64"/>
      <c r="Q17" s="64"/>
      <c r="R17" s="65"/>
      <c r="S17" s="114" t="s">
        <v>129</v>
      </c>
      <c r="T17" s="115"/>
      <c r="U17" s="115"/>
      <c r="V17" s="116"/>
    </row>
    <row r="18" spans="1:22" x14ac:dyDescent="0.25">
      <c r="A18" s="32" t="s">
        <v>92</v>
      </c>
      <c r="B18" s="32" t="s">
        <v>119</v>
      </c>
      <c r="C18" s="32">
        <v>60</v>
      </c>
      <c r="D18" s="62">
        <v>30.436004791736334</v>
      </c>
      <c r="E18" s="32">
        <v>2.0081000000000002</v>
      </c>
      <c r="F18" s="63">
        <f t="shared" si="0"/>
        <v>0.24825453752550894</v>
      </c>
      <c r="G18" s="62">
        <f t="shared" si="1"/>
        <v>98.079995137600065</v>
      </c>
      <c r="H18" s="64"/>
      <c r="I18" s="64"/>
      <c r="J18" s="64"/>
      <c r="K18" s="65">
        <f t="shared" si="2"/>
        <v>96.343012274195516</v>
      </c>
      <c r="M18" s="62"/>
      <c r="O18" s="32"/>
      <c r="P18" s="64"/>
      <c r="Q18" s="64"/>
      <c r="R18" s="65"/>
      <c r="S18" s="31" t="s">
        <v>108</v>
      </c>
      <c r="T18" s="32" t="s">
        <v>109</v>
      </c>
      <c r="U18" s="32" t="s">
        <v>110</v>
      </c>
      <c r="V18" s="33" t="s">
        <v>111</v>
      </c>
    </row>
    <row r="19" spans="1:22" x14ac:dyDescent="0.25">
      <c r="A19" s="32" t="s">
        <v>92</v>
      </c>
      <c r="B19" s="32" t="s">
        <v>120</v>
      </c>
      <c r="C19" s="32">
        <v>90</v>
      </c>
      <c r="D19" s="62">
        <v>30.792338643236114</v>
      </c>
      <c r="E19" s="32">
        <v>2.0019</v>
      </c>
      <c r="F19" s="63">
        <f t="shared" si="0"/>
        <v>0.2474880527226315</v>
      </c>
      <c r="G19" s="62">
        <f t="shared" si="1"/>
        <v>99.535596339258177</v>
      </c>
      <c r="H19" s="64">
        <f>AVERAGE(G19:G20)</f>
        <v>95.668291558041474</v>
      </c>
      <c r="I19" s="64">
        <f>STDEV(G19:G20)</f>
        <v>5.4691948714269758</v>
      </c>
      <c r="J19" s="64">
        <f t="shared" ref="J19" si="5">I19/H19%</f>
        <v>5.7168313370672479</v>
      </c>
      <c r="K19" s="65">
        <f t="shared" si="2"/>
        <v>96.40405755558821</v>
      </c>
      <c r="M19" s="62"/>
      <c r="O19" s="32"/>
      <c r="P19" s="64"/>
      <c r="Q19" s="64"/>
      <c r="R19" s="65"/>
      <c r="S19" s="76" t="s">
        <v>113</v>
      </c>
      <c r="T19" s="65">
        <v>96.201025313000002</v>
      </c>
      <c r="U19" s="65">
        <v>91.537262799999993</v>
      </c>
      <c r="V19" s="83">
        <v>100.991077</v>
      </c>
    </row>
    <row r="20" spans="1:22" ht="15.75" thickBot="1" x14ac:dyDescent="0.3">
      <c r="A20" s="32" t="s">
        <v>92</v>
      </c>
      <c r="B20" s="32" t="s">
        <v>120</v>
      </c>
      <c r="C20" s="32">
        <v>90</v>
      </c>
      <c r="D20" s="62">
        <v>28.399559319265506</v>
      </c>
      <c r="E20" s="32">
        <v>2.0019</v>
      </c>
      <c r="F20" s="63">
        <f t="shared" si="0"/>
        <v>0.2474880527226315</v>
      </c>
      <c r="G20" s="62">
        <f t="shared" si="1"/>
        <v>91.800986776824772</v>
      </c>
      <c r="H20" s="64"/>
      <c r="I20" s="64"/>
      <c r="J20" s="64"/>
      <c r="K20" s="65">
        <f t="shared" si="2"/>
        <v>96.40405755558821</v>
      </c>
      <c r="M20" s="62"/>
      <c r="O20" s="32"/>
      <c r="P20" s="64"/>
      <c r="Q20" s="64"/>
      <c r="R20" s="65"/>
      <c r="S20" s="78" t="s">
        <v>114</v>
      </c>
      <c r="T20" s="79">
        <v>0.15068812200000001</v>
      </c>
      <c r="U20" s="79">
        <v>0.11456342999999999</v>
      </c>
      <c r="V20" s="80">
        <v>0.20776001999999999</v>
      </c>
    </row>
    <row r="21" spans="1:22" ht="15.75" thickBot="1" x14ac:dyDescent="0.3">
      <c r="A21" s="32" t="s">
        <v>92</v>
      </c>
      <c r="B21" s="32" t="s">
        <v>121</v>
      </c>
      <c r="C21" s="32">
        <v>120</v>
      </c>
      <c r="D21" s="62">
        <v>32.175196847587671</v>
      </c>
      <c r="E21" s="32">
        <v>2.0005000000000002</v>
      </c>
      <c r="F21" s="63">
        <f t="shared" si="0"/>
        <v>0.24731497550907855</v>
      </c>
      <c r="G21" s="62">
        <f t="shared" si="1"/>
        <v>104.07844258151384</v>
      </c>
      <c r="H21" s="64">
        <f>AVERAGE(G21:G22)</f>
        <v>101.89524898831823</v>
      </c>
      <c r="I21" s="64">
        <f>STDEV(G21:G22)</f>
        <v>3.0875019887832726</v>
      </c>
      <c r="J21" s="64">
        <f>I21/H21%</f>
        <v>3.0300745318726676</v>
      </c>
      <c r="K21" s="65">
        <f t="shared" si="2"/>
        <v>96.405613642690781</v>
      </c>
      <c r="M21" s="62"/>
      <c r="O21" s="32"/>
      <c r="P21" s="64"/>
      <c r="Q21" s="64"/>
      <c r="R21" s="65"/>
    </row>
    <row r="22" spans="1:22" x14ac:dyDescent="0.25">
      <c r="A22" s="32" t="s">
        <v>92</v>
      </c>
      <c r="B22" s="32" t="s">
        <v>121</v>
      </c>
      <c r="C22" s="32">
        <v>120</v>
      </c>
      <c r="D22" s="62">
        <v>30.8253556725058</v>
      </c>
      <c r="E22" s="32">
        <v>2.0005000000000002</v>
      </c>
      <c r="F22" s="63">
        <f t="shared" si="0"/>
        <v>0.24731497550907855</v>
      </c>
      <c r="G22" s="62">
        <f t="shared" si="1"/>
        <v>99.712055395122633</v>
      </c>
      <c r="H22" s="64"/>
      <c r="I22" s="64"/>
      <c r="J22" s="64"/>
      <c r="K22" s="65">
        <f t="shared" si="2"/>
        <v>96.405613642690781</v>
      </c>
      <c r="M22" s="62"/>
      <c r="O22" s="32"/>
      <c r="P22" s="64"/>
      <c r="Q22" s="64"/>
      <c r="R22" s="65"/>
      <c r="S22" s="114" t="s">
        <v>130</v>
      </c>
      <c r="T22" s="115"/>
      <c r="U22" s="115"/>
      <c r="V22" s="116"/>
    </row>
    <row r="23" spans="1:22" x14ac:dyDescent="0.25">
      <c r="A23" s="32" t="s">
        <v>92</v>
      </c>
      <c r="B23" s="32" t="s">
        <v>122</v>
      </c>
      <c r="C23" s="32">
        <v>150</v>
      </c>
      <c r="D23" s="62">
        <v>30.321009782989869</v>
      </c>
      <c r="E23" s="82">
        <v>2</v>
      </c>
      <c r="F23" s="63">
        <f t="shared" si="0"/>
        <v>0.24725316221852389</v>
      </c>
      <c r="G23" s="62">
        <f t="shared" si="1"/>
        <v>98.105147002947433</v>
      </c>
      <c r="H23" s="64">
        <f>AVERAGE(G23:G24)</f>
        <v>97.042801817755901</v>
      </c>
      <c r="I23" s="64">
        <f>STDEV(G23:G24)</f>
        <v>1.5023829688196118</v>
      </c>
      <c r="J23" s="64">
        <f>I23/H23</f>
        <v>1.5481652844700955E-2</v>
      </c>
      <c r="K23" s="65">
        <f t="shared" si="2"/>
        <v>96.405653308444059</v>
      </c>
      <c r="M23" s="62"/>
      <c r="O23" s="32"/>
      <c r="P23" s="64"/>
      <c r="Q23" s="64"/>
      <c r="R23" s="65"/>
      <c r="S23" s="31" t="s">
        <v>108</v>
      </c>
      <c r="T23" s="32" t="s">
        <v>109</v>
      </c>
      <c r="U23" s="32" t="s">
        <v>110</v>
      </c>
      <c r="V23" s="33" t="s">
        <v>111</v>
      </c>
    </row>
    <row r="24" spans="1:22" x14ac:dyDescent="0.25">
      <c r="A24" s="32" t="s">
        <v>92</v>
      </c>
      <c r="B24" s="32" t="s">
        <v>122</v>
      </c>
      <c r="C24" s="32">
        <v>150</v>
      </c>
      <c r="D24" s="62">
        <v>29.664339266974299</v>
      </c>
      <c r="E24" s="82">
        <v>2</v>
      </c>
      <c r="F24" s="63">
        <f t="shared" si="0"/>
        <v>0.24725316221852389</v>
      </c>
      <c r="G24" s="62">
        <f t="shared" si="1"/>
        <v>95.980456632564383</v>
      </c>
      <c r="H24" s="64"/>
      <c r="I24" s="64"/>
      <c r="J24" s="64"/>
      <c r="K24" s="65">
        <f t="shared" si="2"/>
        <v>96.405653308444059</v>
      </c>
      <c r="M24" s="62"/>
      <c r="O24" s="32"/>
      <c r="P24" s="64"/>
      <c r="Q24" s="64"/>
      <c r="R24" s="65"/>
      <c r="S24" s="76" t="s">
        <v>113</v>
      </c>
      <c r="T24" s="65">
        <v>89.057655799000003</v>
      </c>
      <c r="U24" s="65">
        <v>84.721922599999999</v>
      </c>
      <c r="V24" s="83">
        <v>93.528779099999994</v>
      </c>
    </row>
    <row r="25" spans="1:22" ht="15.75" thickBot="1" x14ac:dyDescent="0.3">
      <c r="A25" s="32" t="s">
        <v>92</v>
      </c>
      <c r="B25" s="32" t="s">
        <v>123</v>
      </c>
      <c r="C25" s="32">
        <v>180</v>
      </c>
      <c r="D25" s="62">
        <v>32.490207676121557</v>
      </c>
      <c r="E25" s="32">
        <v>2.0156999999999998</v>
      </c>
      <c r="F25" s="63">
        <f t="shared" si="0"/>
        <v>0.24919409954193927</v>
      </c>
      <c r="G25" s="62">
        <f t="shared" si="1"/>
        <v>104.30490203690707</v>
      </c>
      <c r="H25" s="64">
        <f>AVERAGE(G25:G26)</f>
        <v>102.40334929830507</v>
      </c>
      <c r="I25" s="64">
        <f>STDEV(G25:G26)</f>
        <v>2.6892016724986387</v>
      </c>
      <c r="J25" s="64">
        <f t="shared" ref="J25" si="6">I25/H25%</f>
        <v>2.6260876142487155</v>
      </c>
      <c r="K25" s="65">
        <f t="shared" si="2"/>
        <v>96.405654319551971</v>
      </c>
      <c r="M25" s="62"/>
      <c r="O25" s="32"/>
      <c r="P25" s="64"/>
      <c r="Q25" s="64"/>
      <c r="R25" s="65"/>
      <c r="S25" s="78" t="s">
        <v>114</v>
      </c>
      <c r="T25" s="79">
        <v>0.18428172870000001</v>
      </c>
      <c r="U25" s="79">
        <v>0.13746196999999999</v>
      </c>
      <c r="V25" s="80">
        <v>0.26400317000000001</v>
      </c>
    </row>
    <row r="26" spans="1:22" x14ac:dyDescent="0.25">
      <c r="A26" s="32" t="s">
        <v>92</v>
      </c>
      <c r="B26" s="32" t="s">
        <v>123</v>
      </c>
      <c r="C26" s="32">
        <v>180</v>
      </c>
      <c r="D26" s="62">
        <v>31.305568370052974</v>
      </c>
      <c r="E26" s="32">
        <v>2.0156999999999998</v>
      </c>
      <c r="F26" s="63">
        <f t="shared" si="0"/>
        <v>0.24919409954193927</v>
      </c>
      <c r="G26" s="62">
        <f t="shared" si="1"/>
        <v>100.50179655970308</v>
      </c>
      <c r="H26" s="64"/>
      <c r="I26" s="64"/>
      <c r="J26" s="64"/>
      <c r="K26" s="65">
        <f t="shared" si="2"/>
        <v>96.405654319551971</v>
      </c>
      <c r="M26" s="62"/>
    </row>
    <row r="27" spans="1:22" x14ac:dyDescent="0.25">
      <c r="A27" s="84" t="s">
        <v>128</v>
      </c>
      <c r="B27" s="84" t="s">
        <v>94</v>
      </c>
      <c r="C27" s="84">
        <v>0</v>
      </c>
      <c r="D27" s="85">
        <v>1.9291075785025726</v>
      </c>
      <c r="E27" s="84">
        <v>4.0149999999999997</v>
      </c>
      <c r="F27" s="86">
        <f t="shared" si="0"/>
        <v>0.49636072315368668</v>
      </c>
      <c r="G27" s="85">
        <f>(D27*$P$3)/(F27*1000)%</f>
        <v>3.1092026238430135</v>
      </c>
      <c r="H27" s="87">
        <f>AVERAGE(G27:G28)</f>
        <v>3.2176294220584847</v>
      </c>
      <c r="I27" s="87">
        <f>STDEV(G27:G28)</f>
        <v>0.15333864856100993</v>
      </c>
      <c r="J27" s="87">
        <f>I27/H27%</f>
        <v>4.7655782704433136</v>
      </c>
      <c r="K27" s="88">
        <f>$T$14*(1-EXP(-$T$15*C27))</f>
        <v>0</v>
      </c>
      <c r="L27" s="32" t="s">
        <v>126</v>
      </c>
      <c r="M27" s="62" t="s">
        <v>127</v>
      </c>
    </row>
    <row r="28" spans="1:22" x14ac:dyDescent="0.25">
      <c r="A28" s="32" t="s">
        <v>128</v>
      </c>
      <c r="B28" s="32" t="s">
        <v>94</v>
      </c>
      <c r="C28" s="32">
        <v>0</v>
      </c>
      <c r="D28" s="62">
        <v>2.0636545884312478</v>
      </c>
      <c r="E28" s="32">
        <v>4.0149999999999997</v>
      </c>
      <c r="F28" s="63">
        <f t="shared" si="0"/>
        <v>0.49636072315368668</v>
      </c>
      <c r="G28" s="62">
        <f t="shared" ref="G28:G52" si="7">(D28*$P$3)/(F28*1000)%</f>
        <v>3.3260562202739554</v>
      </c>
      <c r="H28" s="64"/>
      <c r="I28" s="64"/>
      <c r="J28" s="64"/>
      <c r="K28" s="65">
        <f t="shared" ref="K28:K52" si="8">$T$14*(1-EXP(-$T$15*C28))</f>
        <v>0</v>
      </c>
      <c r="L28" s="32">
        <v>0</v>
      </c>
      <c r="M28" s="64">
        <f>K27</f>
        <v>0</v>
      </c>
    </row>
    <row r="29" spans="1:22" x14ac:dyDescent="0.25">
      <c r="A29" s="32" t="s">
        <v>128</v>
      </c>
      <c r="B29" s="32" t="s">
        <v>125</v>
      </c>
      <c r="C29" s="32">
        <v>0</v>
      </c>
      <c r="D29" s="62">
        <v>3.1711032113529214</v>
      </c>
      <c r="E29" s="32">
        <v>1.9976</v>
      </c>
      <c r="F29" s="63">
        <f t="shared" si="0"/>
        <v>0.24695645842386169</v>
      </c>
      <c r="G29" s="62">
        <f t="shared" si="7"/>
        <v>10.272590501472854</v>
      </c>
      <c r="H29" s="64">
        <f>AVERAGE(G29:G30)</f>
        <v>10.448944810023212</v>
      </c>
      <c r="I29" s="64">
        <f>STDEV(G29:G30)</f>
        <v>0.24940265493484645</v>
      </c>
      <c r="J29" s="64">
        <f t="shared" ref="J29:J51" si="9">I29/H29%</f>
        <v>2.3868692912953802</v>
      </c>
      <c r="K29" s="65">
        <f t="shared" si="8"/>
        <v>0</v>
      </c>
      <c r="L29" s="32">
        <v>5</v>
      </c>
      <c r="M29" s="64">
        <f>K31</f>
        <v>47.255020660562693</v>
      </c>
    </row>
    <row r="30" spans="1:22" x14ac:dyDescent="0.25">
      <c r="A30" s="32" t="s">
        <v>128</v>
      </c>
      <c r="B30" s="32" t="s">
        <v>125</v>
      </c>
      <c r="C30" s="32">
        <v>0</v>
      </c>
      <c r="D30" s="62">
        <v>3.2799828000213851</v>
      </c>
      <c r="E30" s="32">
        <v>1.9976</v>
      </c>
      <c r="F30" s="63">
        <f t="shared" si="0"/>
        <v>0.24695645842386169</v>
      </c>
      <c r="G30" s="62">
        <f t="shared" si="7"/>
        <v>10.625299118573571</v>
      </c>
      <c r="H30" s="64"/>
      <c r="I30" s="64"/>
      <c r="J30" s="64"/>
      <c r="K30" s="65">
        <f t="shared" si="8"/>
        <v>0</v>
      </c>
      <c r="L30" s="32">
        <v>10</v>
      </c>
      <c r="M30" s="64">
        <f>K33</f>
        <v>70.472816244279258</v>
      </c>
    </row>
    <row r="31" spans="1:22" x14ac:dyDescent="0.25">
      <c r="A31" s="32" t="s">
        <v>128</v>
      </c>
      <c r="B31" s="32" t="s">
        <v>100</v>
      </c>
      <c r="C31" s="32">
        <v>5</v>
      </c>
      <c r="D31" s="62">
        <v>18.145841943786905</v>
      </c>
      <c r="E31" s="32">
        <v>1.9984</v>
      </c>
      <c r="F31" s="63">
        <f t="shared" si="0"/>
        <v>0.24705535968874906</v>
      </c>
      <c r="G31" s="62">
        <f t="shared" si="7"/>
        <v>58.758788205680908</v>
      </c>
      <c r="H31" s="64">
        <f>AVERAGE(G31:G32)</f>
        <v>58.836749000241923</v>
      </c>
      <c r="I31" s="64">
        <f>STDEV(G31:G32)</f>
        <v>0.11025321300156535</v>
      </c>
      <c r="J31" s="64">
        <f t="shared" si="9"/>
        <v>0.18738834975588473</v>
      </c>
      <c r="K31" s="65">
        <f t="shared" si="8"/>
        <v>47.255020660562693</v>
      </c>
      <c r="L31" s="32">
        <v>15</v>
      </c>
      <c r="M31" s="64">
        <f>K35</f>
        <v>81.880409008642019</v>
      </c>
    </row>
    <row r="32" spans="1:22" x14ac:dyDescent="0.25">
      <c r="A32" s="32" t="s">
        <v>128</v>
      </c>
      <c r="B32" s="32" t="s">
        <v>100</v>
      </c>
      <c r="C32" s="32">
        <v>5</v>
      </c>
      <c r="D32" s="62">
        <v>18.193993524141632</v>
      </c>
      <c r="E32" s="32">
        <v>1.9984</v>
      </c>
      <c r="F32" s="63">
        <f t="shared" si="0"/>
        <v>0.24705535968874906</v>
      </c>
      <c r="G32" s="62">
        <f t="shared" si="7"/>
        <v>58.914709794802931</v>
      </c>
      <c r="H32" s="64"/>
      <c r="I32" s="64"/>
      <c r="J32" s="64"/>
      <c r="K32" s="65">
        <f t="shared" si="8"/>
        <v>47.255020660562693</v>
      </c>
      <c r="L32" s="32">
        <v>20</v>
      </c>
      <c r="M32" s="64">
        <f>K37</f>
        <v>87.485298250099945</v>
      </c>
    </row>
    <row r="33" spans="1:23" x14ac:dyDescent="0.25">
      <c r="A33" s="32" t="s">
        <v>128</v>
      </c>
      <c r="B33" s="32" t="s">
        <v>103</v>
      </c>
      <c r="C33" s="32">
        <v>10</v>
      </c>
      <c r="D33" s="62">
        <v>20.850745887619688</v>
      </c>
      <c r="E33" s="32">
        <v>1.9934000000000001</v>
      </c>
      <c r="F33" s="63">
        <f t="shared" si="0"/>
        <v>0.24643722678320276</v>
      </c>
      <c r="G33" s="62">
        <f t="shared" si="7"/>
        <v>67.687000571427888</v>
      </c>
      <c r="H33" s="64">
        <f>AVERAGE(G33:G34)</f>
        <v>68.552861705838751</v>
      </c>
      <c r="I33" s="64">
        <f>STDEV(G33:G34)</f>
        <v>1.2245125594155966</v>
      </c>
      <c r="J33" s="64">
        <f t="shared" si="9"/>
        <v>1.7862311345513135</v>
      </c>
      <c r="K33" s="65">
        <f t="shared" si="8"/>
        <v>70.472816244279258</v>
      </c>
      <c r="L33" s="32">
        <v>30</v>
      </c>
      <c r="M33" s="64">
        <f>K39</f>
        <v>91.592194489284452</v>
      </c>
      <c r="O33" s="32"/>
    </row>
    <row r="34" spans="1:23" x14ac:dyDescent="0.25">
      <c r="A34" s="32" t="s">
        <v>128</v>
      </c>
      <c r="B34" s="32" t="s">
        <v>103</v>
      </c>
      <c r="C34" s="32">
        <v>10</v>
      </c>
      <c r="D34" s="62">
        <v>21.384196929478616</v>
      </c>
      <c r="E34" s="32">
        <v>1.9934000000000001</v>
      </c>
      <c r="F34" s="63">
        <f t="shared" si="0"/>
        <v>0.24643722678320276</v>
      </c>
      <c r="G34" s="62">
        <f t="shared" si="7"/>
        <v>69.418722840249615</v>
      </c>
      <c r="H34" s="64"/>
      <c r="I34" s="64"/>
      <c r="J34" s="64"/>
      <c r="K34" s="65">
        <f t="shared" si="8"/>
        <v>70.472816244279258</v>
      </c>
      <c r="L34" s="32">
        <v>45</v>
      </c>
      <c r="M34" s="64">
        <f>K41</f>
        <v>92.74410345461537</v>
      </c>
      <c r="O34" s="32"/>
    </row>
    <row r="35" spans="1:23" x14ac:dyDescent="0.25">
      <c r="A35" s="32" t="s">
        <v>128</v>
      </c>
      <c r="B35" s="32" t="s">
        <v>112</v>
      </c>
      <c r="C35" s="32">
        <v>15</v>
      </c>
      <c r="D35" s="62">
        <v>23.136858060271702</v>
      </c>
      <c r="E35" s="32">
        <v>2.0116000000000001</v>
      </c>
      <c r="F35" s="63">
        <f t="shared" si="0"/>
        <v>0.24868723055939132</v>
      </c>
      <c r="G35" s="62">
        <f t="shared" si="7"/>
        <v>74.428777089127379</v>
      </c>
      <c r="H35" s="64">
        <f>AVERAGE(G35:G36)</f>
        <v>74.679401230291063</v>
      </c>
      <c r="I35" s="64">
        <f>STDEV(G35:G36)</f>
        <v>0.35443605949178036</v>
      </c>
      <c r="J35" s="64">
        <f t="shared" si="9"/>
        <v>0.47461020529449005</v>
      </c>
      <c r="K35" s="65">
        <f t="shared" si="8"/>
        <v>81.880409008642019</v>
      </c>
      <c r="L35" s="32">
        <v>60</v>
      </c>
      <c r="M35" s="64">
        <f>K43</f>
        <v>92.880730675949138</v>
      </c>
      <c r="O35" s="32"/>
      <c r="Q35" s="32"/>
    </row>
    <row r="36" spans="1:23" x14ac:dyDescent="0.25">
      <c r="A36" s="32" t="s">
        <v>128</v>
      </c>
      <c r="B36" s="32" t="s">
        <v>112</v>
      </c>
      <c r="C36" s="32">
        <v>15</v>
      </c>
      <c r="D36" s="62">
        <v>23.292675619215004</v>
      </c>
      <c r="E36" s="32">
        <v>2.0116000000000001</v>
      </c>
      <c r="F36" s="63">
        <f t="shared" si="0"/>
        <v>0.24868723055939132</v>
      </c>
      <c r="G36" s="62">
        <f t="shared" si="7"/>
        <v>74.930025371454732</v>
      </c>
      <c r="H36" s="64"/>
      <c r="I36" s="64"/>
      <c r="J36" s="64"/>
      <c r="K36" s="65">
        <f t="shared" si="8"/>
        <v>81.880409008642019</v>
      </c>
      <c r="L36" s="32">
        <v>90</v>
      </c>
      <c r="M36" s="64">
        <f>K46</f>
        <v>92.898858044919848</v>
      </c>
      <c r="O36" s="32"/>
      <c r="P36" s="64"/>
      <c r="Q36" s="64"/>
      <c r="R36" s="65"/>
    </row>
    <row r="37" spans="1:23" x14ac:dyDescent="0.25">
      <c r="A37" s="32" t="s">
        <v>128</v>
      </c>
      <c r="B37" s="32" t="s">
        <v>115</v>
      </c>
      <c r="C37" s="32">
        <v>20</v>
      </c>
      <c r="D37" s="62">
        <v>24.660210181754529</v>
      </c>
      <c r="E37" s="32">
        <v>2.0145</v>
      </c>
      <c r="F37" s="63">
        <f t="shared" si="0"/>
        <v>0.24904574764460818</v>
      </c>
      <c r="G37" s="62">
        <f t="shared" si="7"/>
        <v>79.215037124649072</v>
      </c>
      <c r="H37" s="64">
        <f>AVERAGE(G37:G38)</f>
        <v>80.06676452398176</v>
      </c>
      <c r="I37" s="64">
        <f>STDEV(G37:G38)</f>
        <v>1.2045244395810626</v>
      </c>
      <c r="J37" s="64">
        <f t="shared" si="9"/>
        <v>1.5044000425673265</v>
      </c>
      <c r="K37" s="65">
        <f t="shared" si="8"/>
        <v>87.485298250099945</v>
      </c>
      <c r="L37" s="32">
        <v>120</v>
      </c>
      <c r="M37" s="64">
        <f>K48</f>
        <v>92.899113064149574</v>
      </c>
      <c r="O37" s="32"/>
      <c r="P37" s="64"/>
      <c r="Q37" s="64"/>
      <c r="R37" s="65"/>
    </row>
    <row r="38" spans="1:23" x14ac:dyDescent="0.25">
      <c r="A38" s="32" t="s">
        <v>128</v>
      </c>
      <c r="B38" s="32" t="s">
        <v>115</v>
      </c>
      <c r="C38" s="32">
        <v>20</v>
      </c>
      <c r="D38" s="62">
        <v>25.19050789914505</v>
      </c>
      <c r="E38" s="32">
        <v>2.0145</v>
      </c>
      <c r="F38" s="63">
        <f t="shared" si="0"/>
        <v>0.24904574764460818</v>
      </c>
      <c r="G38" s="62">
        <f t="shared" si="7"/>
        <v>80.918491923314463</v>
      </c>
      <c r="H38" s="64"/>
      <c r="I38" s="64"/>
      <c r="J38" s="64"/>
      <c r="K38" s="65">
        <f t="shared" si="8"/>
        <v>87.485298250099945</v>
      </c>
      <c r="L38" s="65">
        <v>150</v>
      </c>
      <c r="M38" s="64">
        <f>K50</f>
        <v>92.899116651807972</v>
      </c>
      <c r="O38" s="32"/>
      <c r="P38" s="64"/>
      <c r="Q38" s="64"/>
      <c r="R38" s="65"/>
      <c r="T38" s="3"/>
      <c r="U38" s="3"/>
      <c r="V38" s="3"/>
      <c r="W38" s="3"/>
    </row>
    <row r="39" spans="1:23" x14ac:dyDescent="0.25">
      <c r="A39" s="32" t="s">
        <v>128</v>
      </c>
      <c r="B39" s="32" t="s">
        <v>116</v>
      </c>
      <c r="C39" s="32">
        <v>30</v>
      </c>
      <c r="D39" s="62">
        <v>25.828457747961739</v>
      </c>
      <c r="E39" s="32">
        <v>2.0043000000000002</v>
      </c>
      <c r="F39" s="63">
        <f t="shared" si="0"/>
        <v>0.24778475651729373</v>
      </c>
      <c r="G39" s="62">
        <f t="shared" si="7"/>
        <v>83.389981243367032</v>
      </c>
      <c r="H39" s="64">
        <f>AVERAGE(G39:G40)</f>
        <v>84.915625812369967</v>
      </c>
      <c r="I39" s="64">
        <f>STDEV(G39:G40)</f>
        <v>2.1575872408448062</v>
      </c>
      <c r="J39" s="64">
        <f t="shared" si="9"/>
        <v>2.5408600834105881</v>
      </c>
      <c r="K39" s="65">
        <f t="shared" si="8"/>
        <v>91.592194489284452</v>
      </c>
      <c r="L39" s="32">
        <v>180</v>
      </c>
      <c r="M39" s="64">
        <f>K51</f>
        <v>92.899116702279827</v>
      </c>
      <c r="O39" s="62"/>
      <c r="P39" s="64"/>
      <c r="Q39" s="64"/>
      <c r="R39" s="65"/>
      <c r="T39" s="3"/>
      <c r="U39" s="3"/>
      <c r="V39" s="3"/>
      <c r="W39" s="3"/>
    </row>
    <row r="40" spans="1:23" x14ac:dyDescent="0.25">
      <c r="A40" s="32" t="s">
        <v>128</v>
      </c>
      <c r="B40" s="32" t="s">
        <v>116</v>
      </c>
      <c r="C40" s="32">
        <v>30</v>
      </c>
      <c r="D40" s="62">
        <v>26.773536418117551</v>
      </c>
      <c r="E40" s="32">
        <v>2.0043000000000002</v>
      </c>
      <c r="F40" s="63">
        <f t="shared" si="0"/>
        <v>0.24778475651729373</v>
      </c>
      <c r="G40" s="62">
        <f t="shared" si="7"/>
        <v>86.441270381372902</v>
      </c>
      <c r="H40" s="64"/>
      <c r="I40" s="64"/>
      <c r="J40" s="64"/>
      <c r="K40" s="65">
        <f t="shared" si="8"/>
        <v>91.592194489284452</v>
      </c>
      <c r="L40" s="66"/>
      <c r="O40" s="62"/>
      <c r="P40" s="64"/>
      <c r="Q40" s="64"/>
      <c r="R40" s="65"/>
    </row>
    <row r="41" spans="1:23" x14ac:dyDescent="0.25">
      <c r="A41" s="32" t="s">
        <v>128</v>
      </c>
      <c r="B41" s="32" t="s">
        <v>118</v>
      </c>
      <c r="C41" s="32">
        <v>45</v>
      </c>
      <c r="D41" s="62">
        <v>30.371846283540897</v>
      </c>
      <c r="E41" s="32">
        <v>2.0097999999999998</v>
      </c>
      <c r="F41" s="63">
        <f t="shared" si="0"/>
        <v>0.24846470271339463</v>
      </c>
      <c r="G41" s="62">
        <f t="shared" si="7"/>
        <v>97.790457805429156</v>
      </c>
      <c r="H41" s="64">
        <f>AVERAGE(G41:G42)</f>
        <v>98.783579839361181</v>
      </c>
      <c r="I41" s="64">
        <f>STDEV(G41:G42)</f>
        <v>1.4044866494782227</v>
      </c>
      <c r="J41" s="64">
        <f t="shared" si="9"/>
        <v>1.4217814861155627</v>
      </c>
      <c r="K41" s="65">
        <f t="shared" si="8"/>
        <v>92.74410345461537</v>
      </c>
      <c r="L41" s="66"/>
      <c r="O41" s="62"/>
      <c r="Q41" s="64"/>
      <c r="R41" s="65"/>
    </row>
    <row r="42" spans="1:23" x14ac:dyDescent="0.25">
      <c r="A42" s="32" t="s">
        <v>128</v>
      </c>
      <c r="B42" s="32" t="s">
        <v>118</v>
      </c>
      <c r="C42" s="32">
        <v>45</v>
      </c>
      <c r="D42" s="62">
        <v>30.988735710838505</v>
      </c>
      <c r="E42" s="32">
        <v>2.0097999999999998</v>
      </c>
      <c r="F42" s="63">
        <f t="shared" si="0"/>
        <v>0.24846470271339463</v>
      </c>
      <c r="G42" s="62">
        <f t="shared" si="7"/>
        <v>99.776701873293206</v>
      </c>
      <c r="H42" s="64"/>
      <c r="I42" s="64"/>
      <c r="J42" s="64"/>
      <c r="K42" s="65">
        <f t="shared" si="8"/>
        <v>92.74410345461537</v>
      </c>
      <c r="L42" s="66"/>
      <c r="O42" s="62"/>
      <c r="Q42" s="64"/>
      <c r="R42" s="65"/>
    </row>
    <row r="43" spans="1:23" x14ac:dyDescent="0.25">
      <c r="A43" s="32" t="s">
        <v>128</v>
      </c>
      <c r="B43" s="32" t="s">
        <v>119</v>
      </c>
      <c r="C43" s="32">
        <v>60</v>
      </c>
      <c r="D43" s="62">
        <v>29.437393016175584</v>
      </c>
      <c r="E43" s="32">
        <v>1.9937</v>
      </c>
      <c r="F43" s="63">
        <f t="shared" si="0"/>
        <v>0.24647431475753553</v>
      </c>
      <c r="G43" s="62">
        <f t="shared" si="7"/>
        <v>95.54713413487832</v>
      </c>
      <c r="H43" s="64">
        <f>AVERAGE(G43:G44)</f>
        <v>94.170736741702086</v>
      </c>
      <c r="I43" s="64">
        <f>STDEV(G43:G44)</f>
        <v>1.9465198606447929</v>
      </c>
      <c r="J43" s="64">
        <f t="shared" si="9"/>
        <v>2.0670113965273949</v>
      </c>
      <c r="K43" s="65">
        <f t="shared" si="8"/>
        <v>92.880730675949138</v>
      </c>
      <c r="L43" s="66"/>
      <c r="O43" s="62"/>
      <c r="Q43" s="64"/>
      <c r="R43" s="65"/>
    </row>
    <row r="44" spans="1:23" x14ac:dyDescent="0.25">
      <c r="A44" s="32" t="s">
        <v>128</v>
      </c>
      <c r="B44" s="32" t="s">
        <v>119</v>
      </c>
      <c r="C44" s="32">
        <v>60</v>
      </c>
      <c r="D44" s="62">
        <v>28.589276505382664</v>
      </c>
      <c r="E44" s="32">
        <v>1.9937</v>
      </c>
      <c r="F44" s="63">
        <f t="shared" si="0"/>
        <v>0.24647431475753553</v>
      </c>
      <c r="G44" s="62">
        <f t="shared" si="7"/>
        <v>92.794339348525867</v>
      </c>
      <c r="H44" s="64"/>
      <c r="I44" s="64"/>
      <c r="J44" s="64"/>
      <c r="K44" s="65">
        <f t="shared" si="8"/>
        <v>92.880730675949138</v>
      </c>
      <c r="L44" s="66"/>
      <c r="O44" s="62"/>
      <c r="Q44" s="64"/>
      <c r="R44" s="65"/>
    </row>
    <row r="45" spans="1:23" x14ac:dyDescent="0.25">
      <c r="A45" s="32" t="s">
        <v>128</v>
      </c>
      <c r="B45" s="32" t="s">
        <v>120</v>
      </c>
      <c r="C45" s="32">
        <v>90</v>
      </c>
      <c r="D45" s="62">
        <v>30.239044598186318</v>
      </c>
      <c r="E45" s="32">
        <v>2.0051000000000001</v>
      </c>
      <c r="F45" s="63">
        <f t="shared" si="0"/>
        <v>0.24788365778218116</v>
      </c>
      <c r="G45" s="62">
        <f t="shared" si="7"/>
        <v>97.591087266455588</v>
      </c>
      <c r="H45" s="64">
        <f>AVERAGE(G45:G46)</f>
        <v>97.157398996734969</v>
      </c>
      <c r="I45" s="64">
        <f>STDEV(G45:G46)</f>
        <v>0.61332783288101056</v>
      </c>
      <c r="J45" s="64">
        <f t="shared" si="9"/>
        <v>0.63127238811901687</v>
      </c>
      <c r="K45" s="65">
        <f t="shared" si="8"/>
        <v>92.898858044919848</v>
      </c>
      <c r="L45" s="66"/>
      <c r="O45" s="62"/>
      <c r="Q45" s="64"/>
      <c r="R45" s="65"/>
    </row>
    <row r="46" spans="1:23" x14ac:dyDescent="0.25">
      <c r="A46" s="32" t="s">
        <v>128</v>
      </c>
      <c r="B46" s="32" t="s">
        <v>120</v>
      </c>
      <c r="C46" s="32">
        <v>90</v>
      </c>
      <c r="D46" s="62">
        <v>29.970284011597389</v>
      </c>
      <c r="E46" s="32">
        <v>2.0051000000000001</v>
      </c>
      <c r="F46" s="63">
        <f t="shared" si="0"/>
        <v>0.24788365778218116</v>
      </c>
      <c r="G46" s="62">
        <f t="shared" si="7"/>
        <v>96.723710727014364</v>
      </c>
      <c r="H46" s="64"/>
      <c r="I46" s="64"/>
      <c r="J46" s="64"/>
      <c r="K46" s="65">
        <f t="shared" si="8"/>
        <v>92.898858044919848</v>
      </c>
      <c r="L46" s="66"/>
      <c r="O46" s="62"/>
      <c r="Q46" s="64"/>
      <c r="R46" s="65"/>
    </row>
    <row r="47" spans="1:23" x14ac:dyDescent="0.25">
      <c r="A47" s="32" t="s">
        <v>128</v>
      </c>
      <c r="B47" s="32" t="s">
        <v>121</v>
      </c>
      <c r="C47" s="32">
        <v>120</v>
      </c>
      <c r="D47" s="62">
        <v>28.591905689876853</v>
      </c>
      <c r="E47" s="32">
        <v>2.0066999999999999</v>
      </c>
      <c r="F47" s="63">
        <f t="shared" si="0"/>
        <v>0.24808146031195594</v>
      </c>
      <c r="G47" s="62">
        <f t="shared" si="7"/>
        <v>92.201668448495212</v>
      </c>
      <c r="H47" s="64">
        <f>AVERAGE(G47:G48)</f>
        <v>90.127789842711977</v>
      </c>
      <c r="I47" s="64">
        <f>STDEV(G47:G48)</f>
        <v>2.9329072510140572</v>
      </c>
      <c r="J47" s="64">
        <f t="shared" si="9"/>
        <v>3.2541652870135498</v>
      </c>
      <c r="K47" s="65">
        <f t="shared" si="8"/>
        <v>92.899113064149574</v>
      </c>
      <c r="L47" s="66"/>
      <c r="O47" s="62"/>
      <c r="Q47" s="64"/>
      <c r="R47" s="65"/>
    </row>
    <row r="48" spans="1:23" x14ac:dyDescent="0.25">
      <c r="A48" s="32" t="s">
        <v>128</v>
      </c>
      <c r="B48" s="32" t="s">
        <v>121</v>
      </c>
      <c r="C48" s="32">
        <v>120</v>
      </c>
      <c r="D48" s="62">
        <v>27.305678607295786</v>
      </c>
      <c r="E48" s="32">
        <v>2.0066999999999999</v>
      </c>
      <c r="F48" s="63">
        <f t="shared" si="0"/>
        <v>0.24808146031195594</v>
      </c>
      <c r="G48" s="62">
        <f t="shared" si="7"/>
        <v>88.053911236928741</v>
      </c>
      <c r="H48" s="64"/>
      <c r="I48" s="64"/>
      <c r="J48" s="64"/>
      <c r="K48" s="65">
        <f t="shared" si="8"/>
        <v>92.899113064149574</v>
      </c>
      <c r="L48" s="66"/>
      <c r="O48" s="62"/>
      <c r="P48" s="64"/>
      <c r="Q48" s="64"/>
      <c r="R48" s="65"/>
    </row>
    <row r="49" spans="1:15" x14ac:dyDescent="0.25">
      <c r="A49" s="32" t="s">
        <v>128</v>
      </c>
      <c r="B49" s="32" t="s">
        <v>122</v>
      </c>
      <c r="C49" s="32">
        <v>150</v>
      </c>
      <c r="D49" s="62">
        <v>29.564030232796554</v>
      </c>
      <c r="E49" s="32">
        <v>2.0062000000000002</v>
      </c>
      <c r="F49" s="63">
        <f t="shared" si="0"/>
        <v>0.24801964702140133</v>
      </c>
      <c r="G49" s="62">
        <f t="shared" si="7"/>
        <v>95.360284841452128</v>
      </c>
      <c r="H49" s="64">
        <f>AVERAGE(G49:G50)</f>
        <v>95.854363743824223</v>
      </c>
      <c r="I49" s="64">
        <f>STDEV(G49:G50)</f>
        <v>0.69873308461701944</v>
      </c>
      <c r="J49" s="64">
        <f t="shared" si="9"/>
        <v>0.72895281688418478</v>
      </c>
      <c r="K49" s="65">
        <f t="shared" si="8"/>
        <v>92.899116651807972</v>
      </c>
      <c r="L49" s="66"/>
      <c r="O49" s="62"/>
    </row>
    <row r="50" spans="1:15" x14ac:dyDescent="0.25">
      <c r="A50" s="32" t="s">
        <v>128</v>
      </c>
      <c r="B50" s="32" t="s">
        <v>122</v>
      </c>
      <c r="C50" s="32">
        <v>150</v>
      </c>
      <c r="D50" s="62">
        <v>29.870383420214175</v>
      </c>
      <c r="E50" s="32">
        <v>2.0062000000000002</v>
      </c>
      <c r="F50" s="63">
        <f t="shared" si="0"/>
        <v>0.24801964702140133</v>
      </c>
      <c r="G50" s="62">
        <f t="shared" si="7"/>
        <v>96.348442646196304</v>
      </c>
      <c r="H50" s="64"/>
      <c r="I50" s="64"/>
      <c r="J50" s="64"/>
      <c r="K50" s="65">
        <f t="shared" si="8"/>
        <v>92.899116651807972</v>
      </c>
      <c r="L50" s="66"/>
      <c r="O50" s="62"/>
    </row>
    <row r="51" spans="1:15" x14ac:dyDescent="0.25">
      <c r="A51" s="32" t="s">
        <v>128</v>
      </c>
      <c r="B51" s="32" t="s">
        <v>123</v>
      </c>
      <c r="C51" s="32">
        <v>180</v>
      </c>
      <c r="D51" s="62">
        <v>30.550168724394482</v>
      </c>
      <c r="E51" s="32">
        <v>2.0105</v>
      </c>
      <c r="F51" s="63">
        <f t="shared" si="0"/>
        <v>0.24855124132017115</v>
      </c>
      <c r="G51" s="62">
        <f t="shared" si="7"/>
        <v>98.330367813504651</v>
      </c>
      <c r="H51" s="64">
        <f>AVERAGE(G51:G52)</f>
        <v>96.63558973346565</v>
      </c>
      <c r="I51" s="64">
        <f>STDEV(G51:G52)</f>
        <v>2.3967781460037796</v>
      </c>
      <c r="J51" s="64">
        <f t="shared" si="9"/>
        <v>2.4802230240581404</v>
      </c>
      <c r="K51" s="65">
        <f t="shared" si="8"/>
        <v>92.899116702279827</v>
      </c>
      <c r="L51" s="66"/>
      <c r="O51" s="62"/>
    </row>
    <row r="52" spans="1:15" ht="15.75" thickBot="1" x14ac:dyDescent="0.3">
      <c r="A52" s="89" t="s">
        <v>128</v>
      </c>
      <c r="B52" s="89" t="s">
        <v>123</v>
      </c>
      <c r="C52" s="89">
        <v>180</v>
      </c>
      <c r="D52" s="79">
        <v>29.49707073550471</v>
      </c>
      <c r="E52" s="89">
        <v>2.0105</v>
      </c>
      <c r="F52" s="90">
        <f t="shared" si="0"/>
        <v>0.24855124132017115</v>
      </c>
      <c r="G52" s="62">
        <f t="shared" si="7"/>
        <v>94.940811653426664</v>
      </c>
      <c r="H52" s="91"/>
      <c r="I52" s="91"/>
      <c r="J52" s="91"/>
      <c r="K52" s="92">
        <f t="shared" si="8"/>
        <v>92.899116702279827</v>
      </c>
      <c r="L52" s="66"/>
      <c r="O52" s="62"/>
    </row>
    <row r="53" spans="1:15" x14ac:dyDescent="0.25">
      <c r="A53" s="27" t="s">
        <v>131</v>
      </c>
      <c r="B53" s="27" t="s">
        <v>94</v>
      </c>
      <c r="C53" s="27">
        <v>0</v>
      </c>
      <c r="D53" s="64">
        <v>1.27841777097911</v>
      </c>
      <c r="E53" s="27">
        <v>4.0045000000000002</v>
      </c>
      <c r="F53" s="63">
        <f t="shared" si="0"/>
        <v>0.49506264405203942</v>
      </c>
      <c r="G53" s="93">
        <f>(D53*$P$3)/(F53*1000)%</f>
        <v>2.0658682877227581</v>
      </c>
      <c r="H53" s="94">
        <f>AVERAGE(G53:G54)</f>
        <v>2.2079248467883743</v>
      </c>
      <c r="I53" s="94">
        <f>STDEV(G53:G54)</f>
        <v>0.20089831245464909</v>
      </c>
      <c r="J53" s="94">
        <f>I53/H53%</f>
        <v>9.0989651548545147</v>
      </c>
      <c r="K53" s="65">
        <f>$T$19*(1-EXP(-$T$20*C53))</f>
        <v>0</v>
      </c>
      <c r="L53" s="32" t="s">
        <v>126</v>
      </c>
      <c r="M53" s="62" t="s">
        <v>127</v>
      </c>
      <c r="O53" s="62"/>
    </row>
    <row r="54" spans="1:15" x14ac:dyDescent="0.25">
      <c r="A54" s="32" t="s">
        <v>131</v>
      </c>
      <c r="B54" s="32" t="s">
        <v>94</v>
      </c>
      <c r="C54" s="32">
        <v>0</v>
      </c>
      <c r="D54" s="64">
        <v>1.4542350103190067</v>
      </c>
      <c r="E54" s="32">
        <v>4.0045000000000002</v>
      </c>
      <c r="F54" s="63">
        <f t="shared" si="0"/>
        <v>0.49506264405203942</v>
      </c>
      <c r="G54" s="62">
        <f t="shared" ref="G54:G78" si="10">(D54*$P$3)/(F54*1000)%</f>
        <v>2.3499814058539905</v>
      </c>
      <c r="H54" s="64"/>
      <c r="I54" s="64"/>
      <c r="J54" s="64"/>
      <c r="K54" s="65">
        <f t="shared" ref="K54:K78" si="11">$T$19*(1-EXP(-$T$20*C54))</f>
        <v>0</v>
      </c>
      <c r="L54" s="32">
        <v>0</v>
      </c>
      <c r="M54" s="64">
        <f>K53</f>
        <v>0</v>
      </c>
      <c r="O54" s="62"/>
    </row>
    <row r="55" spans="1:15" x14ac:dyDescent="0.25">
      <c r="A55" s="32" t="s">
        <v>131</v>
      </c>
      <c r="B55" s="32" t="s">
        <v>125</v>
      </c>
      <c r="C55" s="32">
        <v>0</v>
      </c>
      <c r="D55" s="64">
        <v>3.0832275087907428</v>
      </c>
      <c r="E55" s="32">
        <v>2.0074000000000001</v>
      </c>
      <c r="F55" s="63">
        <f t="shared" si="0"/>
        <v>0.24816799891873242</v>
      </c>
      <c r="G55" s="62">
        <f t="shared" si="10"/>
        <v>9.939162252101351</v>
      </c>
      <c r="H55" s="64">
        <f>AVERAGE(G55:G56)</f>
        <v>10.438287547887288</v>
      </c>
      <c r="I55" s="64">
        <f>STDEV(G55:G56)</f>
        <v>0.70586976262395651</v>
      </c>
      <c r="J55" s="64">
        <f t="shared" ref="J55:J61" si="12">I55/H55%</f>
        <v>6.7623138315137208</v>
      </c>
      <c r="K55" s="65">
        <f t="shared" si="11"/>
        <v>0</v>
      </c>
      <c r="L55" s="32">
        <v>5</v>
      </c>
      <c r="M55" s="64">
        <f>K57</f>
        <v>50.914958660842856</v>
      </c>
      <c r="O55" s="62"/>
    </row>
    <row r="56" spans="1:15" x14ac:dyDescent="0.25">
      <c r="A56" s="32" t="s">
        <v>131</v>
      </c>
      <c r="B56" s="32" t="s">
        <v>125</v>
      </c>
      <c r="C56" s="32">
        <v>0</v>
      </c>
      <c r="D56" s="64">
        <v>3.3928948234530347</v>
      </c>
      <c r="E56" s="32">
        <v>2.0074000000000001</v>
      </c>
      <c r="F56" s="63">
        <f t="shared" si="0"/>
        <v>0.24816799891873242</v>
      </c>
      <c r="G56" s="62">
        <f t="shared" si="10"/>
        <v>10.937412843673227</v>
      </c>
      <c r="H56" s="64"/>
      <c r="I56" s="64"/>
      <c r="J56" s="64"/>
      <c r="K56" s="65">
        <f t="shared" si="11"/>
        <v>0</v>
      </c>
      <c r="L56" s="32">
        <v>10</v>
      </c>
      <c r="M56" s="64">
        <f>K59</f>
        <v>74.882875884227929</v>
      </c>
      <c r="O56" s="62"/>
    </row>
    <row r="57" spans="1:15" x14ac:dyDescent="0.25">
      <c r="A57" s="32" t="s">
        <v>131</v>
      </c>
      <c r="B57" s="32" t="s">
        <v>100</v>
      </c>
      <c r="C57" s="32">
        <v>5</v>
      </c>
      <c r="D57" s="64">
        <v>19.282334052990038</v>
      </c>
      <c r="E57" s="32">
        <v>2.0055000000000001</v>
      </c>
      <c r="F57" s="63">
        <f t="shared" si="0"/>
        <v>0.24793310841462482</v>
      </c>
      <c r="G57" s="62">
        <f t="shared" si="10"/>
        <v>62.217859248531504</v>
      </c>
      <c r="H57" s="64">
        <f>AVERAGE(G57:G58)</f>
        <v>60.1259437057344</v>
      </c>
      <c r="I57" s="64">
        <f>STDEV(G57:G58)</f>
        <v>2.9584153319627435</v>
      </c>
      <c r="J57" s="64">
        <f t="shared" si="12"/>
        <v>4.9203640718583683</v>
      </c>
      <c r="K57" s="65">
        <f t="shared" si="11"/>
        <v>50.914958660842856</v>
      </c>
      <c r="L57" s="32">
        <v>15</v>
      </c>
      <c r="M57" s="64">
        <f>K61</f>
        <v>86.165631898107179</v>
      </c>
      <c r="O57" s="62"/>
    </row>
    <row r="58" spans="1:15" x14ac:dyDescent="0.25">
      <c r="A58" s="32" t="s">
        <v>131</v>
      </c>
      <c r="B58" s="32" t="s">
        <v>100</v>
      </c>
      <c r="C58" s="32">
        <v>5</v>
      </c>
      <c r="D58" s="64">
        <v>17.985696245323652</v>
      </c>
      <c r="E58" s="32">
        <v>2.0055000000000001</v>
      </c>
      <c r="F58" s="63">
        <f t="shared" si="0"/>
        <v>0.24793310841462482</v>
      </c>
      <c r="G58" s="62">
        <f t="shared" si="10"/>
        <v>58.03402816293729</v>
      </c>
      <c r="H58" s="64"/>
      <c r="I58" s="64"/>
      <c r="J58" s="64"/>
      <c r="K58" s="65">
        <f t="shared" si="11"/>
        <v>50.914958660842856</v>
      </c>
      <c r="L58" s="32">
        <v>20</v>
      </c>
      <c r="M58" s="64">
        <f>K63</f>
        <v>91.476922907762528</v>
      </c>
      <c r="O58" s="62"/>
    </row>
    <row r="59" spans="1:15" x14ac:dyDescent="0.25">
      <c r="A59" s="32" t="s">
        <v>131</v>
      </c>
      <c r="B59" s="32" t="s">
        <v>132</v>
      </c>
      <c r="C59" s="32">
        <v>10</v>
      </c>
      <c r="D59" s="64">
        <v>22.169453400920482</v>
      </c>
      <c r="E59" s="32">
        <v>2.0085000000000002</v>
      </c>
      <c r="F59" s="63">
        <f t="shared" si="0"/>
        <v>0.24830398815795263</v>
      </c>
      <c r="G59" s="62">
        <f t="shared" si="10"/>
        <v>71.426813770926344</v>
      </c>
      <c r="H59" s="64">
        <f>AVERAGE(G59:G60)</f>
        <v>70.349920696722961</v>
      </c>
      <c r="I59" s="64">
        <f>STDEV(G59:G60)</f>
        <v>1.5229567907640902</v>
      </c>
      <c r="J59" s="64">
        <f t="shared" si="12"/>
        <v>2.1648308564973728</v>
      </c>
      <c r="K59" s="65">
        <f t="shared" si="11"/>
        <v>74.882875884227929</v>
      </c>
      <c r="L59" s="32">
        <v>30</v>
      </c>
      <c r="M59" s="64">
        <f>K65</f>
        <v>95.15416411101171</v>
      </c>
      <c r="O59" s="62"/>
    </row>
    <row r="60" spans="1:15" x14ac:dyDescent="0.25">
      <c r="A60" s="32" t="s">
        <v>131</v>
      </c>
      <c r="B60" s="32" t="s">
        <v>103</v>
      </c>
      <c r="C60" s="32">
        <v>10</v>
      </c>
      <c r="D60" s="64">
        <v>21.500961288059532</v>
      </c>
      <c r="E60" s="32">
        <v>2.0085000000000002</v>
      </c>
      <c r="F60" s="63">
        <f t="shared" si="0"/>
        <v>0.24830398815795263</v>
      </c>
      <c r="G60" s="62">
        <f t="shared" si="10"/>
        <v>69.273027622519564</v>
      </c>
      <c r="H60" s="64"/>
      <c r="I60" s="64"/>
      <c r="J60" s="64"/>
      <c r="K60" s="65">
        <f t="shared" si="11"/>
        <v>74.882875884227929</v>
      </c>
      <c r="L60" s="32">
        <v>45</v>
      </c>
      <c r="M60" s="64">
        <f>K67</f>
        <v>96.091819990306618</v>
      </c>
      <c r="O60" s="62"/>
    </row>
    <row r="61" spans="1:15" x14ac:dyDescent="0.25">
      <c r="A61" s="32" t="s">
        <v>131</v>
      </c>
      <c r="B61" s="32" t="s">
        <v>112</v>
      </c>
      <c r="C61" s="32">
        <v>15</v>
      </c>
      <c r="D61" s="64">
        <v>24.960989784509849</v>
      </c>
      <c r="E61" s="32">
        <v>2.0011000000000001</v>
      </c>
      <c r="F61" s="63">
        <f t="shared" si="0"/>
        <v>0.24738915145774409</v>
      </c>
      <c r="G61" s="62">
        <f t="shared" si="10"/>
        <v>80.718138648932211</v>
      </c>
      <c r="H61" s="64">
        <f>AVERAGE(G61:G62)</f>
        <v>82.017640590168057</v>
      </c>
      <c r="I61" s="64">
        <f>STDEV(G61:G62)</f>
        <v>1.8377732696258982</v>
      </c>
      <c r="J61" s="64">
        <f t="shared" si="12"/>
        <v>2.2407048732467474</v>
      </c>
      <c r="K61" s="65">
        <f t="shared" si="11"/>
        <v>86.165631898107179</v>
      </c>
      <c r="L61" s="32">
        <v>60</v>
      </c>
      <c r="M61" s="64">
        <f>K69</f>
        <v>96.189633351504128</v>
      </c>
      <c r="O61" s="62"/>
    </row>
    <row r="62" spans="1:15" x14ac:dyDescent="0.25">
      <c r="A62" s="32" t="s">
        <v>131</v>
      </c>
      <c r="B62" s="32" t="s">
        <v>112</v>
      </c>
      <c r="C62" s="32">
        <v>15</v>
      </c>
      <c r="D62" s="64">
        <v>25.76469649090992</v>
      </c>
      <c r="E62" s="32">
        <v>2.0011000000000001</v>
      </c>
      <c r="F62" s="63">
        <f t="shared" si="0"/>
        <v>0.24738915145774409</v>
      </c>
      <c r="G62" s="62">
        <f t="shared" si="10"/>
        <v>83.317142531403903</v>
      </c>
      <c r="H62" s="64"/>
      <c r="I62" s="64"/>
      <c r="J62" s="64"/>
      <c r="K62" s="65">
        <f t="shared" si="11"/>
        <v>86.165631898107179</v>
      </c>
      <c r="L62" s="32">
        <v>90</v>
      </c>
      <c r="M62" s="64">
        <f>K71</f>
        <v>96.200901345480261</v>
      </c>
      <c r="O62" s="62"/>
    </row>
    <row r="63" spans="1:15" x14ac:dyDescent="0.25">
      <c r="A63" s="32" t="s">
        <v>131</v>
      </c>
      <c r="B63" s="32" t="s">
        <v>115</v>
      </c>
      <c r="C63" s="32">
        <v>20</v>
      </c>
      <c r="D63" s="64">
        <v>27.046084578354083</v>
      </c>
      <c r="E63" s="32">
        <v>2.0034000000000001</v>
      </c>
      <c r="F63" s="63">
        <f t="shared" si="0"/>
        <v>0.24767349259429539</v>
      </c>
      <c r="G63" s="62">
        <f t="shared" si="10"/>
        <v>87.360449582409714</v>
      </c>
      <c r="H63" s="64">
        <f>AVERAGE(G63:G64)</f>
        <v>87.060216183045299</v>
      </c>
      <c r="I63" s="64">
        <f>STDEV(G63:G64)</f>
        <v>0.42459414525853451</v>
      </c>
      <c r="J63" s="64">
        <f>I63/H63%</f>
        <v>0.48770168955912019</v>
      </c>
      <c r="K63" s="65">
        <f t="shared" si="11"/>
        <v>91.476922907762528</v>
      </c>
      <c r="L63" s="32">
        <v>120</v>
      </c>
      <c r="M63" s="64">
        <f>K73</f>
        <v>96.201023963983332</v>
      </c>
      <c r="O63" s="32"/>
    </row>
    <row r="64" spans="1:15" x14ac:dyDescent="0.25">
      <c r="A64" s="32" t="s">
        <v>131</v>
      </c>
      <c r="B64" s="32" t="s">
        <v>115</v>
      </c>
      <c r="C64" s="32">
        <v>20</v>
      </c>
      <c r="D64" s="64">
        <v>26.860184941818979</v>
      </c>
      <c r="E64" s="32">
        <v>2.0034000000000001</v>
      </c>
      <c r="F64" s="63">
        <f t="shared" si="0"/>
        <v>0.24767349259429539</v>
      </c>
      <c r="G64" s="62">
        <f t="shared" si="10"/>
        <v>86.759982783680883</v>
      </c>
      <c r="H64" s="64"/>
      <c r="I64" s="64"/>
      <c r="J64" s="64"/>
      <c r="K64" s="65">
        <f t="shared" si="11"/>
        <v>91.476922907762528</v>
      </c>
      <c r="L64" s="65">
        <v>150</v>
      </c>
      <c r="M64" s="64">
        <f>K75</f>
        <v>96.201025298319976</v>
      </c>
      <c r="O64" s="32"/>
    </row>
    <row r="65" spans="1:18" x14ac:dyDescent="0.25">
      <c r="A65" s="32" t="s">
        <v>131</v>
      </c>
      <c r="B65" s="32" t="s">
        <v>116</v>
      </c>
      <c r="C65" s="32">
        <v>30</v>
      </c>
      <c r="D65" s="64">
        <v>29.516374986387596</v>
      </c>
      <c r="E65" s="82">
        <v>2.0021</v>
      </c>
      <c r="F65" s="63">
        <f t="shared" si="0"/>
        <v>0.24751277803885333</v>
      </c>
      <c r="G65" s="62">
        <f t="shared" si="10"/>
        <v>95.40153916984201</v>
      </c>
      <c r="H65" s="64">
        <f>AVERAGE(G65:G66)</f>
        <v>93.883138171618512</v>
      </c>
      <c r="I65" s="64">
        <f>STDEV(G65:G66)</f>
        <v>2.147343284808517</v>
      </c>
      <c r="J65" s="64">
        <f>I65/H65%</f>
        <v>2.2872512856176264</v>
      </c>
      <c r="K65" s="65">
        <f t="shared" si="11"/>
        <v>95.15416411101171</v>
      </c>
      <c r="L65" s="32">
        <v>180</v>
      </c>
      <c r="M65" s="64">
        <f>K77</f>
        <v>96.201025312840258</v>
      </c>
      <c r="O65" s="32"/>
      <c r="Q65" s="32"/>
    </row>
    <row r="66" spans="1:18" x14ac:dyDescent="0.25">
      <c r="A66" s="32" t="s">
        <v>131</v>
      </c>
      <c r="B66" s="32" t="s">
        <v>116</v>
      </c>
      <c r="C66" s="32">
        <v>30</v>
      </c>
      <c r="D66" s="64">
        <v>28.576815863269431</v>
      </c>
      <c r="E66" s="82">
        <v>2.0021</v>
      </c>
      <c r="F66" s="63">
        <f t="shared" si="0"/>
        <v>0.24751277803885333</v>
      </c>
      <c r="G66" s="62">
        <f t="shared" si="10"/>
        <v>92.364737173395014</v>
      </c>
      <c r="H66" s="64"/>
      <c r="I66" s="64"/>
      <c r="J66" s="64"/>
      <c r="K66" s="65">
        <f t="shared" si="11"/>
        <v>95.15416411101171</v>
      </c>
      <c r="L66" s="64"/>
      <c r="O66" s="32"/>
      <c r="P66" s="64"/>
      <c r="Q66" s="64"/>
      <c r="R66" s="65"/>
    </row>
    <row r="67" spans="1:18" x14ac:dyDescent="0.25">
      <c r="A67" s="32" t="s">
        <v>131</v>
      </c>
      <c r="B67" s="32" t="s">
        <v>118</v>
      </c>
      <c r="C67" s="32">
        <v>45</v>
      </c>
      <c r="D67" s="64">
        <v>27.727110197947418</v>
      </c>
      <c r="E67" s="82">
        <v>1.9926999999999999</v>
      </c>
      <c r="F67" s="63">
        <f t="shared" si="0"/>
        <v>0.24635068817642627</v>
      </c>
      <c r="G67" s="62">
        <f t="shared" si="10"/>
        <v>90.041104908431663</v>
      </c>
      <c r="H67" s="64">
        <f>AVERAGE(G67:G68)</f>
        <v>89.143832355972208</v>
      </c>
      <c r="I67" s="64">
        <f>STDEV(G67:G68)</f>
        <v>1.2689350128332859</v>
      </c>
      <c r="J67" s="64">
        <f>I67/H67%</f>
        <v>1.4234692174396666</v>
      </c>
      <c r="K67" s="65">
        <f t="shared" si="11"/>
        <v>96.091819990306618</v>
      </c>
      <c r="L67" s="64"/>
      <c r="O67" s="32"/>
      <c r="P67" s="64"/>
      <c r="Q67" s="64"/>
      <c r="R67" s="65"/>
    </row>
    <row r="68" spans="1:18" x14ac:dyDescent="0.25">
      <c r="A68" s="32" t="s">
        <v>131</v>
      </c>
      <c r="B68" s="32" t="str">
        <f t="shared" ref="B68" si="13">B67</f>
        <v>SIP 45</v>
      </c>
      <c r="C68" s="32">
        <v>45</v>
      </c>
      <c r="D68" s="64">
        <v>27.174500920996906</v>
      </c>
      <c r="E68" s="82">
        <v>1.9926999999999999</v>
      </c>
      <c r="F68" s="63">
        <f t="shared" ref="F68:F102" si="14">E68*$P$5*$P$4*0.01</f>
        <v>0.24635068817642627</v>
      </c>
      <c r="G68" s="62">
        <f t="shared" si="10"/>
        <v>88.246559803512753</v>
      </c>
      <c r="H68" s="64"/>
      <c r="I68" s="64"/>
      <c r="J68" s="64"/>
      <c r="K68" s="65">
        <f t="shared" si="11"/>
        <v>96.091819990306618</v>
      </c>
      <c r="L68" s="64"/>
      <c r="O68" s="32"/>
      <c r="P68" s="64"/>
      <c r="Q68" s="64"/>
      <c r="R68" s="65"/>
    </row>
    <row r="69" spans="1:18" x14ac:dyDescent="0.25">
      <c r="A69" s="32" t="s">
        <v>131</v>
      </c>
      <c r="B69" s="32" t="s">
        <v>119</v>
      </c>
      <c r="C69" s="32">
        <v>60</v>
      </c>
      <c r="D69" s="64">
        <v>28.457151996025598</v>
      </c>
      <c r="E69" s="82">
        <v>1.9930000000000001</v>
      </c>
      <c r="F69" s="63">
        <f t="shared" si="14"/>
        <v>0.24638777615075907</v>
      </c>
      <c r="G69" s="62">
        <f t="shared" si="10"/>
        <v>92.397934477441979</v>
      </c>
      <c r="H69" s="64">
        <f>AVERAGE(G69:G70)</f>
        <v>92.408846188521551</v>
      </c>
      <c r="I69" s="64">
        <f>STDEV(G69:G70)</f>
        <v>1.543148979743786E-2</v>
      </c>
      <c r="J69" s="64">
        <f t="shared" ref="J69" si="15">I69/H69%</f>
        <v>1.6699147791496463E-2</v>
      </c>
      <c r="K69" s="65">
        <f t="shared" si="11"/>
        <v>96.189633351504128</v>
      </c>
      <c r="L69" s="64"/>
      <c r="O69" s="32"/>
      <c r="P69" s="64"/>
      <c r="Q69" s="64"/>
      <c r="R69" s="65"/>
    </row>
    <row r="70" spans="1:18" x14ac:dyDescent="0.25">
      <c r="A70" s="32" t="s">
        <v>131</v>
      </c>
      <c r="B70" s="32" t="s">
        <v>119</v>
      </c>
      <c r="C70" s="32">
        <v>60</v>
      </c>
      <c r="D70" s="64">
        <v>28.463873276592842</v>
      </c>
      <c r="E70" s="82">
        <v>1.9930000000000001</v>
      </c>
      <c r="F70" s="63">
        <f t="shared" si="14"/>
        <v>0.24638777615075907</v>
      </c>
      <c r="G70" s="62">
        <f t="shared" si="10"/>
        <v>92.419757899601137</v>
      </c>
      <c r="H70" s="64"/>
      <c r="I70" s="64"/>
      <c r="J70" s="64"/>
      <c r="K70" s="65">
        <f t="shared" si="11"/>
        <v>96.189633351504128</v>
      </c>
      <c r="L70" s="64"/>
      <c r="O70" s="32"/>
      <c r="P70" s="64"/>
      <c r="Q70" s="64"/>
      <c r="R70" s="65"/>
    </row>
    <row r="71" spans="1:18" x14ac:dyDescent="0.25">
      <c r="A71" s="32" t="s">
        <v>131</v>
      </c>
      <c r="B71" s="32" t="s">
        <v>120</v>
      </c>
      <c r="C71" s="32">
        <v>90</v>
      </c>
      <c r="D71" s="64">
        <v>32.033503039385891</v>
      </c>
      <c r="E71" s="82">
        <v>2.0017</v>
      </c>
      <c r="F71" s="63">
        <f t="shared" si="14"/>
        <v>0.24746332740640964</v>
      </c>
      <c r="G71" s="62">
        <f t="shared" si="10"/>
        <v>103.55798048985963</v>
      </c>
      <c r="H71" s="64">
        <f>AVERAGE(G71:G72)</f>
        <v>102.25132205614702</v>
      </c>
      <c r="I71" s="64">
        <f>STDEV(G71:G72)</f>
        <v>1.8478940783455731</v>
      </c>
      <c r="J71" s="64">
        <f t="shared" ref="J71:J77" si="16">I71/H71%</f>
        <v>1.807208005908109</v>
      </c>
      <c r="K71" s="65">
        <f t="shared" si="11"/>
        <v>96.200901345480261</v>
      </c>
      <c r="L71" s="64"/>
      <c r="O71" s="32"/>
      <c r="P71" s="64"/>
      <c r="Q71" s="64"/>
      <c r="R71" s="65"/>
    </row>
    <row r="72" spans="1:18" x14ac:dyDescent="0.25">
      <c r="A72" s="32" t="s">
        <v>131</v>
      </c>
      <c r="B72" s="32" t="s">
        <v>120</v>
      </c>
      <c r="C72" s="32">
        <v>90</v>
      </c>
      <c r="D72" s="64">
        <v>31.22512792991046</v>
      </c>
      <c r="E72" s="82">
        <v>2.0017</v>
      </c>
      <c r="F72" s="63">
        <f t="shared" si="14"/>
        <v>0.24746332740640964</v>
      </c>
      <c r="G72" s="62">
        <f t="shared" si="10"/>
        <v>100.94466362243439</v>
      </c>
      <c r="H72" s="64"/>
      <c r="I72" s="64"/>
      <c r="J72" s="64"/>
      <c r="K72" s="65">
        <f t="shared" si="11"/>
        <v>96.200901345480261</v>
      </c>
      <c r="L72" s="64"/>
      <c r="O72" s="32"/>
      <c r="P72" s="64"/>
      <c r="Q72" s="64"/>
      <c r="R72" s="65"/>
    </row>
    <row r="73" spans="1:18" x14ac:dyDescent="0.25">
      <c r="A73" s="32" t="s">
        <v>131</v>
      </c>
      <c r="B73" s="32" t="s">
        <v>121</v>
      </c>
      <c r="C73" s="32">
        <v>120</v>
      </c>
      <c r="D73" s="64">
        <v>30.615628641901125</v>
      </c>
      <c r="E73" s="82">
        <v>2.0009000000000001</v>
      </c>
      <c r="F73" s="63">
        <f t="shared" si="14"/>
        <v>0.24736442614152224</v>
      </c>
      <c r="G73" s="62">
        <f t="shared" si="10"/>
        <v>99.013844858630719</v>
      </c>
      <c r="H73" s="64">
        <f>AVERAGE(G73:G74)</f>
        <v>98.556015694226858</v>
      </c>
      <c r="I73" s="64">
        <f>STDEV(G73:G74)</f>
        <v>0.64746821354987227</v>
      </c>
      <c r="J73" s="64">
        <f t="shared" si="16"/>
        <v>0.65695453391567971</v>
      </c>
      <c r="K73" s="65">
        <f t="shared" si="11"/>
        <v>96.201023963983332</v>
      </c>
      <c r="L73" s="64"/>
      <c r="N73" s="64"/>
      <c r="O73" s="65"/>
      <c r="P73" s="64"/>
      <c r="Q73" s="64"/>
      <c r="R73" s="65"/>
    </row>
    <row r="74" spans="1:18" x14ac:dyDescent="0.25">
      <c r="A74" s="32" t="s">
        <v>131</v>
      </c>
      <c r="B74" s="32" t="s">
        <v>121</v>
      </c>
      <c r="C74" s="32">
        <v>120</v>
      </c>
      <c r="D74" s="64">
        <v>30.332502020592099</v>
      </c>
      <c r="E74" s="82">
        <v>2.0009000000000001</v>
      </c>
      <c r="F74" s="63">
        <f t="shared" si="14"/>
        <v>0.24736442614152224</v>
      </c>
      <c r="G74" s="62">
        <f t="shared" si="10"/>
        <v>98.09818652982301</v>
      </c>
      <c r="H74" s="64"/>
      <c r="I74" s="64"/>
      <c r="J74" s="64"/>
      <c r="K74" s="65">
        <f t="shared" si="11"/>
        <v>96.201023963983332</v>
      </c>
      <c r="L74" s="64"/>
      <c r="N74" s="64"/>
      <c r="O74" s="65"/>
      <c r="P74" s="64"/>
      <c r="Q74" s="64"/>
      <c r="R74" s="65"/>
    </row>
    <row r="75" spans="1:18" x14ac:dyDescent="0.25">
      <c r="A75" s="32" t="s">
        <v>131</v>
      </c>
      <c r="B75" s="32" t="s">
        <v>122</v>
      </c>
      <c r="C75" s="32">
        <v>150</v>
      </c>
      <c r="D75" s="64">
        <v>31.48295134033285</v>
      </c>
      <c r="E75" s="82">
        <v>1.9968999999999999</v>
      </c>
      <c r="F75" s="63">
        <f t="shared" si="14"/>
        <v>0.24686991981708517</v>
      </c>
      <c r="G75" s="62">
        <f t="shared" si="10"/>
        <v>102.0228024982864</v>
      </c>
      <c r="H75" s="64">
        <f>AVERAGE(G75:G76)</f>
        <v>102.38790714027843</v>
      </c>
      <c r="I75" s="64">
        <f>STDEV(G75:G76)</f>
        <v>0.51633593639051711</v>
      </c>
      <c r="J75" s="64">
        <f t="shared" si="16"/>
        <v>0.5042938671293492</v>
      </c>
      <c r="K75" s="65">
        <f t="shared" si="11"/>
        <v>96.201025298319976</v>
      </c>
      <c r="L75" s="64"/>
      <c r="N75" s="64"/>
      <c r="O75" s="65"/>
      <c r="P75" s="64"/>
      <c r="Q75" s="64"/>
      <c r="R75" s="65"/>
    </row>
    <row r="76" spans="1:18" x14ac:dyDescent="0.25">
      <c r="A76" s="32" t="s">
        <v>131</v>
      </c>
      <c r="B76" s="32" t="s">
        <v>122</v>
      </c>
      <c r="C76" s="32">
        <v>150</v>
      </c>
      <c r="D76" s="64">
        <v>31.708284724566401</v>
      </c>
      <c r="E76" s="82">
        <v>1.9968999999999999</v>
      </c>
      <c r="F76" s="63">
        <f t="shared" si="14"/>
        <v>0.24686991981708517</v>
      </c>
      <c r="G76" s="62">
        <f t="shared" si="10"/>
        <v>102.75301178227048</v>
      </c>
      <c r="H76" s="64"/>
      <c r="I76" s="64"/>
      <c r="J76" s="64"/>
      <c r="K76" s="65">
        <f t="shared" si="11"/>
        <v>96.201025298319976</v>
      </c>
      <c r="L76" s="64"/>
      <c r="N76" s="64"/>
      <c r="O76" s="65"/>
      <c r="P76" s="64"/>
      <c r="Q76" s="64"/>
      <c r="R76" s="65"/>
    </row>
    <row r="77" spans="1:18" x14ac:dyDescent="0.25">
      <c r="A77" s="32" t="s">
        <v>131</v>
      </c>
      <c r="B77" s="32" t="s">
        <v>123</v>
      </c>
      <c r="C77" s="32">
        <v>180</v>
      </c>
      <c r="D77" s="64">
        <v>31.710637871508222</v>
      </c>
      <c r="E77" s="82">
        <v>1.9999</v>
      </c>
      <c r="F77" s="63">
        <f t="shared" si="14"/>
        <v>0.24724079956041298</v>
      </c>
      <c r="G77" s="62">
        <f t="shared" si="10"/>
        <v>102.6064886633236</v>
      </c>
      <c r="H77" s="64">
        <f>AVERAGE(G77:G78)</f>
        <v>100.17289876511629</v>
      </c>
      <c r="I77" s="64">
        <f>STDEV(G77:G78)</f>
        <v>3.4416158392989362</v>
      </c>
      <c r="J77" s="64">
        <f t="shared" si="16"/>
        <v>3.4356755986155285</v>
      </c>
      <c r="K77" s="65">
        <f t="shared" si="11"/>
        <v>96.201025312840258</v>
      </c>
      <c r="L77" s="64"/>
      <c r="N77" s="65"/>
      <c r="O77" s="65"/>
      <c r="P77" s="64"/>
      <c r="Q77" s="64"/>
      <c r="R77" s="65"/>
    </row>
    <row r="78" spans="1:18" ht="15.75" thickBot="1" x14ac:dyDescent="0.3">
      <c r="A78" s="89" t="s">
        <v>131</v>
      </c>
      <c r="B78" s="89" t="s">
        <v>123</v>
      </c>
      <c r="C78" s="89">
        <v>180</v>
      </c>
      <c r="D78" s="91">
        <v>30.206431090920923</v>
      </c>
      <c r="E78" s="95">
        <v>1.9999</v>
      </c>
      <c r="F78" s="90">
        <f t="shared" si="14"/>
        <v>0.24724079956041298</v>
      </c>
      <c r="G78" s="62">
        <f t="shared" si="10"/>
        <v>97.739308866908985</v>
      </c>
      <c r="H78" s="91"/>
      <c r="I78" s="91"/>
      <c r="J78" s="91"/>
      <c r="K78" s="92">
        <f t="shared" si="11"/>
        <v>96.201025312840258</v>
      </c>
      <c r="L78" s="64"/>
      <c r="N78" s="65"/>
      <c r="O78" s="65"/>
      <c r="P78" s="64"/>
      <c r="Q78" s="64"/>
      <c r="R78" s="65"/>
    </row>
    <row r="79" spans="1:18" x14ac:dyDescent="0.25">
      <c r="A79" s="27" t="s">
        <v>133</v>
      </c>
      <c r="B79" s="27" t="s">
        <v>94</v>
      </c>
      <c r="C79" s="27">
        <v>0</v>
      </c>
      <c r="D79" s="64">
        <v>1.4800045678591935</v>
      </c>
      <c r="E79" s="27">
        <v>4.0029000000000003</v>
      </c>
      <c r="F79" s="63">
        <f t="shared" si="14"/>
        <v>0.49486484152226468</v>
      </c>
      <c r="G79" s="93">
        <f>(D79*$P$3)/(F79*1000)%</f>
        <v>2.3925798620997503</v>
      </c>
      <c r="H79" s="94">
        <f>AVERAGE(G79:G80)</f>
        <v>2.5256250096208923</v>
      </c>
      <c r="I79" s="94">
        <f>STDEV(G79:G80)</f>
        <v>0.18815425203232794</v>
      </c>
      <c r="J79" s="94">
        <f>I79/H79%</f>
        <v>7.449809505195339</v>
      </c>
      <c r="K79" s="65">
        <f>$T$24*(1-EXP(-$T$25*C79))</f>
        <v>0</v>
      </c>
      <c r="L79" s="32" t="s">
        <v>126</v>
      </c>
      <c r="M79" s="62" t="s">
        <v>127</v>
      </c>
      <c r="N79" s="65"/>
      <c r="O79" s="65"/>
    </row>
    <row r="80" spans="1:18" x14ac:dyDescent="0.25">
      <c r="A80" s="32" t="s">
        <v>133</v>
      </c>
      <c r="B80" s="32" t="s">
        <v>94</v>
      </c>
      <c r="C80" s="32">
        <v>0</v>
      </c>
      <c r="D80" s="64">
        <v>1.6446029824675841</v>
      </c>
      <c r="E80" s="32">
        <v>4.0029000000000003</v>
      </c>
      <c r="F80" s="63">
        <f t="shared" si="14"/>
        <v>0.49486484152226468</v>
      </c>
      <c r="G80" s="62">
        <f t="shared" ref="G80:G102" si="17">(D80*$P$3)/(F80*1000)%</f>
        <v>2.6586701571420339</v>
      </c>
      <c r="H80" s="64"/>
      <c r="I80" s="64"/>
      <c r="J80" s="64"/>
      <c r="K80" s="65">
        <f t="shared" ref="K80:K102" si="18">$T$24*(1-EXP(-$T$25*C80))</f>
        <v>0</v>
      </c>
      <c r="L80" s="32">
        <v>0</v>
      </c>
      <c r="M80" s="62">
        <f>K81</f>
        <v>0</v>
      </c>
      <c r="N80" s="65"/>
      <c r="O80" s="65"/>
    </row>
    <row r="81" spans="1:18" x14ac:dyDescent="0.25">
      <c r="A81" s="32" t="s">
        <v>133</v>
      </c>
      <c r="B81" s="32" t="s">
        <v>125</v>
      </c>
      <c r="C81" s="32">
        <v>0</v>
      </c>
      <c r="D81" s="64">
        <v>2.9861606919463579</v>
      </c>
      <c r="E81" s="32">
        <v>1.9928999999999999</v>
      </c>
      <c r="F81" s="63">
        <f t="shared" si="14"/>
        <v>0.24637541349264813</v>
      </c>
      <c r="G81" s="62">
        <f t="shared" si="17"/>
        <v>9.6962944463140275</v>
      </c>
      <c r="H81" s="64">
        <f>AVERAGE(G81:G82)</f>
        <v>9.9734222072487135</v>
      </c>
      <c r="I81" s="64">
        <f>STDEV(G81:G82)</f>
        <v>0.39191783802392183</v>
      </c>
      <c r="J81" s="64">
        <f t="shared" ref="J81" si="19">I81/H81%</f>
        <v>3.9296224493441652</v>
      </c>
      <c r="K81" s="65">
        <f t="shared" si="18"/>
        <v>0</v>
      </c>
      <c r="L81" s="32">
        <v>5</v>
      </c>
      <c r="M81" s="62">
        <f>K83</f>
        <v>53.616443421294711</v>
      </c>
      <c r="N81" s="65"/>
      <c r="O81" s="65"/>
    </row>
    <row r="82" spans="1:18" x14ac:dyDescent="0.25">
      <c r="A82" s="32" t="s">
        <v>133</v>
      </c>
      <c r="B82" s="32" t="s">
        <v>125</v>
      </c>
      <c r="C82" s="32">
        <v>0</v>
      </c>
      <c r="D82" s="64">
        <v>3.1568543586727955</v>
      </c>
      <c r="E82" s="32">
        <v>1.9928999999999999</v>
      </c>
      <c r="F82" s="63">
        <f t="shared" si="14"/>
        <v>0.24637541349264813</v>
      </c>
      <c r="G82" s="62">
        <f t="shared" si="17"/>
        <v>10.2505499681834</v>
      </c>
      <c r="H82" s="64"/>
      <c r="I82" s="64"/>
      <c r="J82" s="64"/>
      <c r="K82" s="65">
        <f t="shared" si="18"/>
        <v>0</v>
      </c>
      <c r="L82" s="32">
        <v>10</v>
      </c>
      <c r="M82" s="62">
        <f>K85</f>
        <v>74.953539498919767</v>
      </c>
      <c r="N82" s="65"/>
      <c r="O82" s="65"/>
    </row>
    <row r="83" spans="1:18" x14ac:dyDescent="0.25">
      <c r="A83" s="32" t="s">
        <v>133</v>
      </c>
      <c r="B83" s="32" t="s">
        <v>100</v>
      </c>
      <c r="C83" s="32">
        <v>5</v>
      </c>
      <c r="D83" s="64">
        <v>19.571239334440122</v>
      </c>
      <c r="E83" s="32">
        <v>1.9973000000000001</v>
      </c>
      <c r="F83" s="63">
        <f t="shared" si="14"/>
        <v>0.24691937044952889</v>
      </c>
      <c r="G83" s="62">
        <f t="shared" si="17"/>
        <v>63.40932847450474</v>
      </c>
      <c r="H83" s="64">
        <f>AVERAGE(G83:G84)</f>
        <v>61.6018951133209</v>
      </c>
      <c r="I83" s="64">
        <f>STDEV(G83:G84)</f>
        <v>2.5560967724717751</v>
      </c>
      <c r="J83" s="64">
        <f>I83/H83%</f>
        <v>4.1493800925599125</v>
      </c>
      <c r="K83" s="65">
        <f t="shared" si="18"/>
        <v>53.616443421294711</v>
      </c>
      <c r="L83" s="32">
        <v>15</v>
      </c>
      <c r="M83" s="62">
        <f>K87</f>
        <v>83.444808967289319</v>
      </c>
      <c r="N83" s="65"/>
      <c r="O83" s="65"/>
    </row>
    <row r="84" spans="1:18" x14ac:dyDescent="0.25">
      <c r="A84" s="32" t="s">
        <v>133</v>
      </c>
      <c r="B84" s="32" t="s">
        <v>100</v>
      </c>
      <c r="C84" s="32">
        <v>5</v>
      </c>
      <c r="D84" s="64">
        <v>18.455513565257647</v>
      </c>
      <c r="E84" s="32">
        <v>1.9973000000000001</v>
      </c>
      <c r="F84" s="63">
        <f t="shared" si="14"/>
        <v>0.24691937044952889</v>
      </c>
      <c r="G84" s="62">
        <f t="shared" si="17"/>
        <v>59.79446175213706</v>
      </c>
      <c r="H84" s="64"/>
      <c r="I84" s="64"/>
      <c r="J84" s="64"/>
      <c r="K84" s="65">
        <f t="shared" si="18"/>
        <v>53.616443421294711</v>
      </c>
      <c r="L84" s="32">
        <v>20</v>
      </c>
      <c r="M84" s="62">
        <f>K89</f>
        <v>86.823978134553514</v>
      </c>
      <c r="N84" s="65"/>
      <c r="O84" s="65"/>
    </row>
    <row r="85" spans="1:18" x14ac:dyDescent="0.25">
      <c r="A85" s="32" t="s">
        <v>133</v>
      </c>
      <c r="B85" s="32" t="s">
        <v>103</v>
      </c>
      <c r="C85" s="32">
        <v>10</v>
      </c>
      <c r="D85" s="64">
        <v>22.133299503063412</v>
      </c>
      <c r="E85" s="32">
        <v>1.9995000000000001</v>
      </c>
      <c r="F85" s="63">
        <f t="shared" si="14"/>
        <v>0.24719134892796926</v>
      </c>
      <c r="G85" s="62">
        <f t="shared" si="17"/>
        <v>71.631307807662751</v>
      </c>
      <c r="H85" s="64">
        <f>AVERAGE(G85:G86)</f>
        <v>69.608846477959872</v>
      </c>
      <c r="I85" s="64">
        <f>STDEV(G85:G86)</f>
        <v>2.8601922418409242</v>
      </c>
      <c r="J85" s="64">
        <f>I85/H85%</f>
        <v>4.1089493456073027</v>
      </c>
      <c r="K85" s="65">
        <f t="shared" si="18"/>
        <v>74.953539498919767</v>
      </c>
      <c r="L85" s="32">
        <v>30</v>
      </c>
      <c r="M85" s="62">
        <f>K91</f>
        <v>88.703906879004307</v>
      </c>
      <c r="N85" s="65"/>
      <c r="O85" s="65"/>
    </row>
    <row r="86" spans="1:18" x14ac:dyDescent="0.25">
      <c r="A86" s="32" t="s">
        <v>133</v>
      </c>
      <c r="B86" s="32" t="s">
        <v>103</v>
      </c>
      <c r="C86" s="32">
        <v>10</v>
      </c>
      <c r="D86" s="64">
        <v>20.883462142453645</v>
      </c>
      <c r="E86" s="32">
        <v>1.9995000000000001</v>
      </c>
      <c r="F86" s="63">
        <f t="shared" si="14"/>
        <v>0.24719134892796926</v>
      </c>
      <c r="G86" s="62">
        <f t="shared" si="17"/>
        <v>67.586385148257008</v>
      </c>
      <c r="H86" s="64"/>
      <c r="I86" s="64"/>
      <c r="J86" s="64"/>
      <c r="K86" s="65">
        <f t="shared" si="18"/>
        <v>74.953539498919767</v>
      </c>
      <c r="L86" s="32">
        <v>45</v>
      </c>
      <c r="M86" s="62">
        <f>K93</f>
        <v>89.035360820685057</v>
      </c>
      <c r="N86" s="65"/>
      <c r="O86" s="65"/>
    </row>
    <row r="87" spans="1:18" x14ac:dyDescent="0.25">
      <c r="A87" s="32" t="s">
        <v>133</v>
      </c>
      <c r="B87" s="32" t="s">
        <v>112</v>
      </c>
      <c r="C87" s="32">
        <v>15</v>
      </c>
      <c r="D87" s="64">
        <v>24.676092918681697</v>
      </c>
      <c r="E87" s="32">
        <v>2.0032000000000001</v>
      </c>
      <c r="F87" s="63">
        <f t="shared" si="14"/>
        <v>0.24764876727807356</v>
      </c>
      <c r="G87" s="62">
        <f t="shared" si="17"/>
        <v>79.713194424179079</v>
      </c>
      <c r="H87" s="64">
        <f>AVERAGE(G87:G88)</f>
        <v>77.960316824128569</v>
      </c>
      <c r="I87" s="64">
        <f>STDEV(G87:G88)</f>
        <v>2.4789432751714338</v>
      </c>
      <c r="J87" s="64">
        <f>I87/H87%</f>
        <v>3.1797501294969153</v>
      </c>
      <c r="K87" s="65">
        <f t="shared" si="18"/>
        <v>83.444808967289319</v>
      </c>
      <c r="L87" s="32">
        <v>60</v>
      </c>
      <c r="M87" s="62">
        <f>K95</f>
        <v>89.056250660977057</v>
      </c>
      <c r="N87" s="65"/>
      <c r="O87" s="65"/>
    </row>
    <row r="88" spans="1:18" x14ac:dyDescent="0.25">
      <c r="A88" s="32" t="s">
        <v>133</v>
      </c>
      <c r="B88" s="32" t="s">
        <v>112</v>
      </c>
      <c r="C88" s="32">
        <v>15</v>
      </c>
      <c r="D88" s="64">
        <v>23.590847976577052</v>
      </c>
      <c r="E88" s="32">
        <v>2.0032000000000001</v>
      </c>
      <c r="F88" s="63">
        <f t="shared" si="14"/>
        <v>0.24764876727807356</v>
      </c>
      <c r="G88" s="62">
        <f t="shared" si="17"/>
        <v>76.207439224078058</v>
      </c>
      <c r="H88" s="64"/>
      <c r="I88" s="64"/>
      <c r="J88" s="64"/>
      <c r="K88" s="65">
        <f t="shared" si="18"/>
        <v>83.444808967289319</v>
      </c>
      <c r="L88" s="32">
        <v>90</v>
      </c>
      <c r="M88" s="62">
        <f>K97</f>
        <v>89.05765021760385</v>
      </c>
      <c r="N88" s="65"/>
      <c r="O88" s="65"/>
    </row>
    <row r="89" spans="1:18" x14ac:dyDescent="0.25">
      <c r="A89" s="32" t="s">
        <v>133</v>
      </c>
      <c r="B89" s="32" t="s">
        <v>115</v>
      </c>
      <c r="C89" s="32">
        <v>20</v>
      </c>
      <c r="D89" s="64">
        <v>25.143438442448819</v>
      </c>
      <c r="E89" s="32">
        <v>2.0089000000000001</v>
      </c>
      <c r="F89" s="63">
        <f t="shared" si="14"/>
        <v>0.24835343879039634</v>
      </c>
      <c r="G89" s="62">
        <f t="shared" si="17"/>
        <v>80.992439049476431</v>
      </c>
      <c r="H89" s="64">
        <f>AVERAGE(G89:G90)</f>
        <v>81.140498602964556</v>
      </c>
      <c r="I89" s="64">
        <f>STDEV(G89:G90)</f>
        <v>0.20938782858182056</v>
      </c>
      <c r="J89" s="64">
        <f>I89/H89%</f>
        <v>0.25805588107905758</v>
      </c>
      <c r="K89" s="65">
        <f t="shared" si="18"/>
        <v>86.823978134553514</v>
      </c>
      <c r="L89" s="32">
        <v>120</v>
      </c>
      <c r="M89" s="62">
        <f>K99</f>
        <v>89.057655798911938</v>
      </c>
      <c r="O89" s="65"/>
      <c r="P89" s="32"/>
      <c r="Q89" s="32"/>
    </row>
    <row r="90" spans="1:18" x14ac:dyDescent="0.25">
      <c r="A90" s="32" t="s">
        <v>133</v>
      </c>
      <c r="B90" s="32" t="s">
        <v>115</v>
      </c>
      <c r="C90" s="32">
        <v>20</v>
      </c>
      <c r="D90" s="64">
        <v>25.235366190585186</v>
      </c>
      <c r="E90" s="32">
        <v>2.0089000000000001</v>
      </c>
      <c r="F90" s="63">
        <f t="shared" si="14"/>
        <v>0.24835343879039634</v>
      </c>
      <c r="G90" s="62">
        <f t="shared" si="17"/>
        <v>81.288558156452694</v>
      </c>
      <c r="H90" s="64"/>
      <c r="I90" s="64"/>
      <c r="J90" s="64"/>
      <c r="K90" s="65">
        <f t="shared" si="18"/>
        <v>86.823978134553514</v>
      </c>
      <c r="L90" s="65">
        <v>150</v>
      </c>
      <c r="M90" s="62">
        <f>K102</f>
        <v>89.057655798999662</v>
      </c>
      <c r="O90" s="65"/>
      <c r="P90" s="64"/>
      <c r="Q90" s="64"/>
      <c r="R90" s="32"/>
    </row>
    <row r="91" spans="1:18" x14ac:dyDescent="0.25">
      <c r="A91" s="32" t="s">
        <v>133</v>
      </c>
      <c r="B91" s="32" t="s">
        <v>116</v>
      </c>
      <c r="C91" s="32">
        <v>30</v>
      </c>
      <c r="D91" s="64">
        <v>29.893515453879044</v>
      </c>
      <c r="E91" s="32">
        <v>2.0097</v>
      </c>
      <c r="F91" s="63">
        <f t="shared" si="14"/>
        <v>0.24845234005528372</v>
      </c>
      <c r="G91" s="62">
        <f t="shared" si="17"/>
        <v>96.255130290911708</v>
      </c>
      <c r="H91" s="64">
        <f>AVERAGE(G91:G92)</f>
        <v>94.135287764467193</v>
      </c>
      <c r="I91" s="64">
        <f>STDEV(G91:G92)</f>
        <v>2.9979100509930792</v>
      </c>
      <c r="J91" s="64">
        <f>I91/H91</f>
        <v>3.184682516182509E-2</v>
      </c>
      <c r="K91" s="65">
        <f t="shared" si="18"/>
        <v>88.703906879004307</v>
      </c>
      <c r="L91" s="32">
        <v>180</v>
      </c>
      <c r="M91" s="62">
        <f>M90</f>
        <v>89.057655798999662</v>
      </c>
      <c r="O91" s="65"/>
      <c r="P91" s="64"/>
      <c r="Q91" s="64"/>
      <c r="R91" s="32"/>
    </row>
    <row r="92" spans="1:18" x14ac:dyDescent="0.25">
      <c r="A92" s="32" t="s">
        <v>133</v>
      </c>
      <c r="B92" s="32" t="s">
        <v>116</v>
      </c>
      <c r="C92" s="32">
        <v>30</v>
      </c>
      <c r="D92" s="64">
        <v>28.576815863269431</v>
      </c>
      <c r="E92" s="32">
        <v>2.0097</v>
      </c>
      <c r="F92" s="63">
        <f t="shared" si="14"/>
        <v>0.24845234005528372</v>
      </c>
      <c r="G92" s="62">
        <f t="shared" si="17"/>
        <v>92.015445238022679</v>
      </c>
      <c r="H92" s="64"/>
      <c r="I92" s="64"/>
      <c r="J92" s="64"/>
      <c r="K92" s="65">
        <f t="shared" si="18"/>
        <v>88.703906879004307</v>
      </c>
      <c r="M92" s="64"/>
      <c r="O92" s="65"/>
      <c r="P92" s="64"/>
      <c r="Q92" s="64"/>
      <c r="R92" s="32"/>
    </row>
    <row r="93" spans="1:18" x14ac:dyDescent="0.25">
      <c r="A93" s="32" t="s">
        <v>133</v>
      </c>
      <c r="B93" s="32" t="s">
        <v>118</v>
      </c>
      <c r="C93" s="32">
        <v>45</v>
      </c>
      <c r="D93" s="64">
        <v>26.078146423397065</v>
      </c>
      <c r="E93" s="82">
        <v>2.0099999999999998</v>
      </c>
      <c r="F93" s="63">
        <f t="shared" si="14"/>
        <v>0.24848942802961649</v>
      </c>
      <c r="G93" s="62">
        <f t="shared" si="17"/>
        <v>83.957363112571258</v>
      </c>
      <c r="H93" s="64">
        <f>AVERAGE(G93:G94)</f>
        <v>86.332586319114313</v>
      </c>
      <c r="I93" s="64">
        <f>STDEV(G93:G94)</f>
        <v>3.3590728723565091</v>
      </c>
      <c r="J93" s="64">
        <f t="shared" ref="J93:J101" si="20">I93/H93%</f>
        <v>3.8908516651409522</v>
      </c>
      <c r="K93" s="65">
        <f t="shared" si="18"/>
        <v>89.035360820685057</v>
      </c>
      <c r="M93" s="64"/>
      <c r="O93" s="32"/>
      <c r="P93" s="64"/>
      <c r="Q93" s="64"/>
      <c r="R93" s="32"/>
    </row>
    <row r="94" spans="1:18" x14ac:dyDescent="0.25">
      <c r="A94" s="32" t="s">
        <v>133</v>
      </c>
      <c r="B94" s="32" t="s">
        <v>118</v>
      </c>
      <c r="C94" s="32">
        <v>45</v>
      </c>
      <c r="D94" s="64">
        <v>27.553691063488458</v>
      </c>
      <c r="E94" s="82">
        <v>2.0099999999999998</v>
      </c>
      <c r="F94" s="63">
        <f t="shared" si="14"/>
        <v>0.24848942802961649</v>
      </c>
      <c r="G94" s="62">
        <f t="shared" si="17"/>
        <v>88.707809525657382</v>
      </c>
      <c r="H94" s="64"/>
      <c r="I94" s="64"/>
      <c r="J94" s="64"/>
      <c r="K94" s="65">
        <f t="shared" si="18"/>
        <v>89.035360820685057</v>
      </c>
      <c r="M94" s="64"/>
      <c r="O94" s="32"/>
      <c r="P94" s="64"/>
      <c r="Q94" s="64"/>
      <c r="R94" s="32"/>
    </row>
    <row r="95" spans="1:18" x14ac:dyDescent="0.25">
      <c r="A95" s="32" t="s">
        <v>133</v>
      </c>
      <c r="B95" s="32" t="s">
        <v>119</v>
      </c>
      <c r="C95" s="32">
        <v>60</v>
      </c>
      <c r="D95" s="64">
        <v>27.179323072921086</v>
      </c>
      <c r="E95" s="32">
        <v>2.0034000000000001</v>
      </c>
      <c r="F95" s="63">
        <f t="shared" si="14"/>
        <v>0.24767349259429539</v>
      </c>
      <c r="G95" s="62">
        <f t="shared" si="17"/>
        <v>87.790817784259247</v>
      </c>
      <c r="H95" s="64">
        <f>AVERAGE(G95:G96)</f>
        <v>90.256301505959414</v>
      </c>
      <c r="I95" s="64">
        <f>STDEV(G95:G96)</f>
        <v>3.4867205170384801</v>
      </c>
      <c r="J95" s="64">
        <f t="shared" si="20"/>
        <v>3.8631325002922483</v>
      </c>
      <c r="K95" s="65">
        <f t="shared" si="18"/>
        <v>89.056250660977057</v>
      </c>
      <c r="M95" s="64"/>
      <c r="O95" s="32"/>
      <c r="P95" s="64"/>
      <c r="Q95" s="64"/>
      <c r="R95" s="32"/>
    </row>
    <row r="96" spans="1:18" x14ac:dyDescent="0.25">
      <c r="A96" s="32" t="s">
        <v>133</v>
      </c>
      <c r="B96" s="32" t="s">
        <v>134</v>
      </c>
      <c r="C96" s="32">
        <v>60</v>
      </c>
      <c r="D96" s="64">
        <v>28.705910483640743</v>
      </c>
      <c r="E96" s="32">
        <v>2.0034000000000001</v>
      </c>
      <c r="F96" s="63">
        <f t="shared" si="14"/>
        <v>0.24767349259429539</v>
      </c>
      <c r="G96" s="62">
        <f t="shared" si="17"/>
        <v>92.721785227659595</v>
      </c>
      <c r="H96" s="64"/>
      <c r="I96" s="64"/>
      <c r="J96" s="64"/>
      <c r="K96" s="65">
        <f t="shared" si="18"/>
        <v>89.056250660977057</v>
      </c>
      <c r="M96" s="64"/>
      <c r="O96" s="32"/>
      <c r="P96" s="64"/>
      <c r="Q96" s="64"/>
      <c r="R96" s="32"/>
    </row>
    <row r="97" spans="1:18" x14ac:dyDescent="0.25">
      <c r="A97" s="32" t="s">
        <v>133</v>
      </c>
      <c r="B97" s="32" t="s">
        <v>120</v>
      </c>
      <c r="C97" s="32">
        <v>90</v>
      </c>
      <c r="D97" s="64">
        <v>27.796289286021441</v>
      </c>
      <c r="E97" s="82">
        <v>1.992</v>
      </c>
      <c r="F97" s="63">
        <f t="shared" si="14"/>
        <v>0.24626414956964979</v>
      </c>
      <c r="G97" s="62">
        <f t="shared" si="17"/>
        <v>90.297477191368259</v>
      </c>
      <c r="H97" s="64">
        <f>AVERAGE(G97:G98)</f>
        <v>90.59731819767309</v>
      </c>
      <c r="I97" s="64">
        <f>STDEV(G97:G98)</f>
        <v>0.4240392176718889</v>
      </c>
      <c r="J97" s="64">
        <f t="shared" si="20"/>
        <v>0.46804831104016054</v>
      </c>
      <c r="K97" s="65">
        <f t="shared" si="18"/>
        <v>89.05765021760385</v>
      </c>
      <c r="M97" s="64"/>
      <c r="O97" s="32"/>
      <c r="P97" s="64"/>
      <c r="Q97" s="64"/>
      <c r="R97" s="32"/>
    </row>
    <row r="98" spans="1:18" x14ac:dyDescent="0.25">
      <c r="A98" s="32" t="s">
        <v>133</v>
      </c>
      <c r="B98" s="32" t="s">
        <v>120</v>
      </c>
      <c r="C98" s="32">
        <v>90</v>
      </c>
      <c r="D98" s="64">
        <v>27.980889512080857</v>
      </c>
      <c r="E98" s="82">
        <v>1.992</v>
      </c>
      <c r="F98" s="63">
        <f t="shared" si="14"/>
        <v>0.24626414956964979</v>
      </c>
      <c r="G98" s="62">
        <f t="shared" si="17"/>
        <v>90.897159203977921</v>
      </c>
      <c r="H98" s="64"/>
      <c r="I98" s="64"/>
      <c r="J98" s="64"/>
      <c r="K98" s="65">
        <f t="shared" si="18"/>
        <v>89.05765021760385</v>
      </c>
      <c r="M98" s="64"/>
      <c r="O98" s="64"/>
      <c r="P98" s="64"/>
      <c r="Q98" s="64"/>
      <c r="R98" s="32"/>
    </row>
    <row r="99" spans="1:18" x14ac:dyDescent="0.25">
      <c r="A99" s="32" t="s">
        <v>133</v>
      </c>
      <c r="B99" s="32" t="s">
        <v>122</v>
      </c>
      <c r="C99" s="32">
        <v>150</v>
      </c>
      <c r="D99" s="64">
        <v>27.66431497594639</v>
      </c>
      <c r="E99" s="32">
        <v>2.0118</v>
      </c>
      <c r="F99" s="63">
        <f t="shared" si="14"/>
        <v>0.24871195587561318</v>
      </c>
      <c r="G99" s="62">
        <f t="shared" si="17"/>
        <v>88.984270590616802</v>
      </c>
      <c r="H99" s="64">
        <f>AVERAGE(G99:G100)</f>
        <v>91.095656827803381</v>
      </c>
      <c r="I99" s="64">
        <f>STDEV(G99:G100)</f>
        <v>2.9859510520371568</v>
      </c>
      <c r="J99" s="64">
        <f t="shared" si="20"/>
        <v>3.2778193341110113</v>
      </c>
      <c r="K99" s="65">
        <f t="shared" si="18"/>
        <v>89.057655798911938</v>
      </c>
      <c r="M99" s="64"/>
      <c r="O99" s="64"/>
      <c r="P99" s="64"/>
      <c r="Q99" s="64"/>
      <c r="R99" s="32"/>
    </row>
    <row r="100" spans="1:18" x14ac:dyDescent="0.25">
      <c r="A100" s="32" t="s">
        <v>133</v>
      </c>
      <c r="B100" s="32" t="s">
        <v>122</v>
      </c>
      <c r="C100" s="32">
        <v>150</v>
      </c>
      <c r="D100" s="64">
        <v>28.977132477595202</v>
      </c>
      <c r="E100" s="32">
        <v>2.0118</v>
      </c>
      <c r="F100" s="63">
        <f t="shared" si="14"/>
        <v>0.24871195587561318</v>
      </c>
      <c r="G100" s="62">
        <f t="shared" si="17"/>
        <v>93.207043064989961</v>
      </c>
      <c r="H100" s="64"/>
      <c r="I100" s="64"/>
      <c r="J100" s="64"/>
      <c r="K100" s="65">
        <f t="shared" si="18"/>
        <v>89.057655798911938</v>
      </c>
      <c r="M100" s="64"/>
      <c r="O100" s="64"/>
      <c r="P100" s="64"/>
      <c r="Q100" s="64"/>
      <c r="R100" s="32"/>
    </row>
    <row r="101" spans="1:18" x14ac:dyDescent="0.25">
      <c r="A101" s="32" t="s">
        <v>133</v>
      </c>
      <c r="B101" s="32" t="s">
        <v>123</v>
      </c>
      <c r="C101" s="32">
        <v>180</v>
      </c>
      <c r="D101" s="64">
        <v>28.107695871302802</v>
      </c>
      <c r="E101" s="32">
        <v>1.9958</v>
      </c>
      <c r="F101" s="63">
        <f t="shared" si="14"/>
        <v>0.246733930577865</v>
      </c>
      <c r="G101" s="62">
        <f t="shared" si="17"/>
        <v>91.135242908741319</v>
      </c>
      <c r="H101" s="64">
        <f>AVERAGE(G101:G102)</f>
        <v>91.958113692346103</v>
      </c>
      <c r="I101" s="64">
        <f>STDEV(G101:G102)</f>
        <v>1.1637150222544728</v>
      </c>
      <c r="J101" s="64">
        <f t="shared" si="20"/>
        <v>1.2654837898782734</v>
      </c>
      <c r="K101" s="65">
        <f t="shared" si="18"/>
        <v>89.057655798999662</v>
      </c>
      <c r="M101" s="64"/>
      <c r="O101" s="32"/>
      <c r="P101" s="64"/>
      <c r="Q101" s="64"/>
      <c r="R101" s="32"/>
    </row>
    <row r="102" spans="1:18" ht="15.75" thickBot="1" x14ac:dyDescent="0.3">
      <c r="A102" s="89" t="s">
        <v>133</v>
      </c>
      <c r="B102" s="89" t="s">
        <v>123</v>
      </c>
      <c r="C102" s="89">
        <v>180</v>
      </c>
      <c r="D102" s="91">
        <v>28.615271228294048</v>
      </c>
      <c r="E102" s="89">
        <v>1.9958</v>
      </c>
      <c r="F102" s="90">
        <f t="shared" si="14"/>
        <v>0.246733930577865</v>
      </c>
      <c r="G102" s="79">
        <f t="shared" si="17"/>
        <v>92.780984475950902</v>
      </c>
      <c r="H102" s="91"/>
      <c r="I102" s="91"/>
      <c r="J102" s="91"/>
      <c r="K102" s="92">
        <f t="shared" si="18"/>
        <v>89.057655798999662</v>
      </c>
    </row>
  </sheetData>
  <mergeCells count="16">
    <mergeCell ref="F1:F2"/>
    <mergeCell ref="A1:A2"/>
    <mergeCell ref="B1:B2"/>
    <mergeCell ref="C1:C2"/>
    <mergeCell ref="D1:D2"/>
    <mergeCell ref="E1:E2"/>
    <mergeCell ref="S7:V7"/>
    <mergeCell ref="S12:V12"/>
    <mergeCell ref="S17:V17"/>
    <mergeCell ref="S22:V22"/>
    <mergeCell ref="G1:G2"/>
    <mergeCell ref="H1:H2"/>
    <mergeCell ref="I1:I2"/>
    <mergeCell ref="J1:J2"/>
    <mergeCell ref="K1:K2"/>
    <mergeCell ref="S4:V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CF1EC-AF44-429A-AE5D-D5C425491D23}">
  <dimension ref="A1:W53"/>
  <sheetViews>
    <sheetView tabSelected="1" zoomScale="82" zoomScaleNormal="82" workbookViewId="0">
      <selection activeCell="N57" sqref="N57"/>
    </sheetView>
  </sheetViews>
  <sheetFormatPr defaultRowHeight="15" x14ac:dyDescent="0.25"/>
  <cols>
    <col min="1" max="1" width="14.85546875" customWidth="1"/>
    <col min="2" max="2" width="12.7109375" customWidth="1"/>
    <col min="5" max="5" width="14" customWidth="1"/>
    <col min="11" max="11" width="11.42578125" bestFit="1" customWidth="1"/>
    <col min="14" max="14" width="12.85546875" bestFit="1" customWidth="1"/>
    <col min="16" max="16" width="25.5703125" bestFit="1" customWidth="1"/>
    <col min="18" max="18" width="12.28515625" bestFit="1" customWidth="1"/>
    <col min="20" max="20" width="9.85546875" bestFit="1" customWidth="1"/>
    <col min="21" max="22" width="11.28515625" bestFit="1" customWidth="1"/>
    <col min="23" max="23" width="12.28515625" bestFit="1" customWidth="1"/>
  </cols>
  <sheetData>
    <row r="1" spans="1:23" ht="15.75" thickBot="1" x14ac:dyDescent="0.3">
      <c r="A1" s="117" t="s">
        <v>80</v>
      </c>
      <c r="B1" s="58"/>
      <c r="C1" s="118" t="s">
        <v>81</v>
      </c>
      <c r="D1" s="117" t="s">
        <v>82</v>
      </c>
      <c r="E1" s="117" t="s">
        <v>83</v>
      </c>
      <c r="F1" s="117" t="s">
        <v>84</v>
      </c>
      <c r="G1" s="117" t="s">
        <v>85</v>
      </c>
      <c r="H1" s="117" t="s">
        <v>86</v>
      </c>
      <c r="I1" s="118" t="s">
        <v>87</v>
      </c>
      <c r="J1" s="118" t="s">
        <v>88</v>
      </c>
      <c r="K1" s="117" t="s">
        <v>89</v>
      </c>
      <c r="L1" s="117" t="s">
        <v>90</v>
      </c>
    </row>
    <row r="2" spans="1:23" ht="30" x14ac:dyDescent="0.25">
      <c r="A2" s="117"/>
      <c r="B2" s="58" t="s">
        <v>91</v>
      </c>
      <c r="C2" s="118"/>
      <c r="D2" s="117"/>
      <c r="E2" s="117"/>
      <c r="F2" s="117"/>
      <c r="G2" s="117"/>
      <c r="H2" s="117"/>
      <c r="I2" s="118"/>
      <c r="J2" s="118"/>
      <c r="K2" s="117"/>
      <c r="L2" s="117"/>
      <c r="P2" s="59"/>
      <c r="Q2" s="60"/>
      <c r="R2" s="61"/>
    </row>
    <row r="3" spans="1:23" ht="14.45" customHeight="1" x14ac:dyDescent="0.25">
      <c r="A3" s="32" t="s">
        <v>92</v>
      </c>
      <c r="B3" s="32" t="s">
        <v>93</v>
      </c>
      <c r="C3" s="32" t="s">
        <v>94</v>
      </c>
      <c r="D3" s="32">
        <v>0</v>
      </c>
      <c r="E3" s="62">
        <v>1.4904985189011783</v>
      </c>
      <c r="F3" s="32">
        <v>3.9952000000000001</v>
      </c>
      <c r="G3" s="63">
        <f>F3*$Q$5*$Q$4*0.01</f>
        <v>0.49391291684772337</v>
      </c>
      <c r="H3" s="62">
        <f>(E3*$Q$3)/(G3*1000)%</f>
        <v>2.414188360837235</v>
      </c>
      <c r="I3" s="64">
        <f>AVERAGE(H3:H4)</f>
        <v>2.5398142811442801</v>
      </c>
      <c r="J3" s="64">
        <f>STDEV(H3:H4)</f>
        <v>0.17766188028382449</v>
      </c>
      <c r="K3" s="64">
        <f>J3/I3%</f>
        <v>6.9950736793156878</v>
      </c>
      <c r="L3" s="65">
        <f>$U$9*(1-EXP(-$U$10*D3))</f>
        <v>0</v>
      </c>
      <c r="N3" s="66"/>
      <c r="O3" s="66"/>
      <c r="P3" s="67" t="s">
        <v>95</v>
      </c>
      <c r="Q3" s="68">
        <v>8</v>
      </c>
      <c r="R3" s="69" t="s">
        <v>96</v>
      </c>
    </row>
    <row r="4" spans="1:23" ht="14.45" customHeight="1" x14ac:dyDescent="0.25">
      <c r="A4" s="32" t="s">
        <v>92</v>
      </c>
      <c r="B4" s="32" t="s">
        <v>93</v>
      </c>
      <c r="C4" s="32" t="s">
        <v>94</v>
      </c>
      <c r="D4" s="32">
        <v>0</v>
      </c>
      <c r="E4" s="62">
        <v>1.6456191807275089</v>
      </c>
      <c r="F4" s="32">
        <v>3.9952000000000001</v>
      </c>
      <c r="G4" s="63">
        <f t="shared" ref="G4:G53" si="0">F4*$Q$5*$Q$4*0.01</f>
        <v>0.49391291684772337</v>
      </c>
      <c r="H4" s="62">
        <f t="shared" ref="H4:H53" si="1">(E4*$Q$3)/(G4*1000)%</f>
        <v>2.6654402014513248</v>
      </c>
      <c r="I4" s="64"/>
      <c r="J4" s="64"/>
      <c r="K4" s="64"/>
      <c r="L4" s="65">
        <f t="shared" ref="L4:L25" si="2">$U$9*(1-EXP(-$U$10*D4))</f>
        <v>0</v>
      </c>
      <c r="N4" s="66"/>
      <c r="O4" s="66"/>
      <c r="P4" s="70" t="s">
        <v>97</v>
      </c>
      <c r="Q4" s="71">
        <v>57.01</v>
      </c>
      <c r="R4" s="69" t="s">
        <v>98</v>
      </c>
      <c r="T4" s="119" t="s">
        <v>99</v>
      </c>
      <c r="U4" s="119"/>
      <c r="V4" s="119"/>
      <c r="W4" s="119"/>
    </row>
    <row r="5" spans="1:23" ht="15.75" thickBot="1" x14ac:dyDescent="0.3">
      <c r="A5" s="32" t="s">
        <v>92</v>
      </c>
      <c r="B5" s="32" t="s">
        <v>93</v>
      </c>
      <c r="C5" s="32" t="s">
        <v>100</v>
      </c>
      <c r="D5" s="32">
        <v>5</v>
      </c>
      <c r="E5" s="62">
        <v>18.24068731807359</v>
      </c>
      <c r="F5" s="32">
        <v>2.0104000000000002</v>
      </c>
      <c r="G5" s="63">
        <f t="shared" si="0"/>
        <v>0.24853887866206023</v>
      </c>
      <c r="H5" s="62">
        <f t="shared" si="1"/>
        <v>58.713348724408014</v>
      </c>
      <c r="I5" s="64">
        <f>AVERAGE(H5:H6)</f>
        <v>59.461670629361237</v>
      </c>
      <c r="J5" s="64">
        <f>STDEV(H5:H6)</f>
        <v>1.0582869870057172</v>
      </c>
      <c r="K5" s="64">
        <f t="shared" ref="K5:K7" si="3">J5/I5%</f>
        <v>1.7797801101187891</v>
      </c>
      <c r="L5" s="65">
        <f t="shared" si="2"/>
        <v>44.105921082276922</v>
      </c>
      <c r="N5" s="66"/>
      <c r="O5" s="66"/>
      <c r="P5" s="72" t="s">
        <v>101</v>
      </c>
      <c r="Q5" s="73">
        <v>0.21685069480663383</v>
      </c>
      <c r="R5" s="74" t="s">
        <v>102</v>
      </c>
      <c r="S5" s="75"/>
      <c r="T5" s="119"/>
      <c r="U5" s="119"/>
      <c r="V5" s="119"/>
      <c r="W5" s="119"/>
    </row>
    <row r="6" spans="1:23" ht="15.75" thickBot="1" x14ac:dyDescent="0.3">
      <c r="A6" s="32" t="s">
        <v>92</v>
      </c>
      <c r="B6" s="32" t="s">
        <v>93</v>
      </c>
      <c r="C6" s="32" t="s">
        <v>100</v>
      </c>
      <c r="D6" s="32">
        <v>5</v>
      </c>
      <c r="E6" s="62">
        <v>18.705655035911917</v>
      </c>
      <c r="F6" s="32">
        <v>2.0104000000000002</v>
      </c>
      <c r="G6" s="63">
        <f t="shared" si="0"/>
        <v>0.24853887866206023</v>
      </c>
      <c r="H6" s="62">
        <f t="shared" si="1"/>
        <v>60.209992534314459</v>
      </c>
      <c r="I6" s="64"/>
      <c r="J6" s="64"/>
      <c r="K6" s="64"/>
      <c r="L6" s="65">
        <f t="shared" si="2"/>
        <v>44.105921082276922</v>
      </c>
      <c r="N6" s="66"/>
      <c r="O6" s="66"/>
    </row>
    <row r="7" spans="1:23" x14ac:dyDescent="0.25">
      <c r="A7" s="32" t="s">
        <v>92</v>
      </c>
      <c r="B7" s="32" t="s">
        <v>93</v>
      </c>
      <c r="C7" s="32" t="s">
        <v>103</v>
      </c>
      <c r="D7" s="32">
        <v>10</v>
      </c>
      <c r="E7" s="62">
        <v>20.405669083651283</v>
      </c>
      <c r="F7" s="32">
        <v>2.0091999999999999</v>
      </c>
      <c r="G7" s="63">
        <f t="shared" si="0"/>
        <v>0.24839052676472909</v>
      </c>
      <c r="H7" s="62">
        <f t="shared" si="1"/>
        <v>65.72124742254492</v>
      </c>
      <c r="I7" s="64">
        <f>AVERAGE(H7:H8)</f>
        <v>65.966109158771445</v>
      </c>
      <c r="J7" s="64">
        <f>STDEV(H7:H8)</f>
        <v>0.34628678827776543</v>
      </c>
      <c r="K7" s="64">
        <f t="shared" si="3"/>
        <v>0.52494651070642995</v>
      </c>
      <c r="L7" s="65">
        <f t="shared" si="2"/>
        <v>68.033230363069251</v>
      </c>
      <c r="N7" s="66"/>
      <c r="O7" s="66"/>
      <c r="T7" s="114" t="s">
        <v>104</v>
      </c>
      <c r="U7" s="115"/>
      <c r="V7" s="115"/>
      <c r="W7" s="116"/>
    </row>
    <row r="8" spans="1:23" x14ac:dyDescent="0.25">
      <c r="A8" s="32" t="s">
        <v>92</v>
      </c>
      <c r="B8" s="32" t="s">
        <v>93</v>
      </c>
      <c r="C8" s="32" t="s">
        <v>103</v>
      </c>
      <c r="D8" s="32">
        <v>10</v>
      </c>
      <c r="E8" s="62">
        <v>20.557722422765863</v>
      </c>
      <c r="F8" s="32">
        <v>2.0091999999999999</v>
      </c>
      <c r="G8" s="63">
        <f t="shared" si="0"/>
        <v>0.24839052676472909</v>
      </c>
      <c r="H8" s="62">
        <f t="shared" si="1"/>
        <v>66.210970894997956</v>
      </c>
      <c r="I8" s="64"/>
      <c r="J8" s="64"/>
      <c r="K8" s="64"/>
      <c r="L8" s="65">
        <f t="shared" si="2"/>
        <v>68.033230363069251</v>
      </c>
      <c r="N8" s="66" t="s">
        <v>105</v>
      </c>
      <c r="O8" s="66" t="s">
        <v>106</v>
      </c>
      <c r="P8" s="32" t="s">
        <v>107</v>
      </c>
      <c r="T8" s="31" t="s">
        <v>108</v>
      </c>
      <c r="U8" s="32" t="s">
        <v>109</v>
      </c>
      <c r="V8" s="32" t="s">
        <v>110</v>
      </c>
      <c r="W8" s="33" t="s">
        <v>111</v>
      </c>
    </row>
    <row r="9" spans="1:23" x14ac:dyDescent="0.25">
      <c r="A9" s="32" t="s">
        <v>92</v>
      </c>
      <c r="B9" s="32" t="s">
        <v>93</v>
      </c>
      <c r="C9" s="32" t="s">
        <v>112</v>
      </c>
      <c r="D9" s="32">
        <v>15</v>
      </c>
      <c r="E9" s="62">
        <v>22.302005353011857</v>
      </c>
      <c r="F9" s="32">
        <v>2.0055999999999998</v>
      </c>
      <c r="G9" s="63">
        <f t="shared" si="0"/>
        <v>0.24794547107273573</v>
      </c>
      <c r="H9" s="62">
        <f t="shared" si="1"/>
        <v>71.957774446203061</v>
      </c>
      <c r="I9" s="64">
        <f>AVERAGE(H9:H10)</f>
        <v>73.041386130231444</v>
      </c>
      <c r="J9" s="64">
        <f>STDEV(H9:H10)</f>
        <v>1.5324583398988889</v>
      </c>
      <c r="K9" s="64">
        <f>J9/I9%</f>
        <v>2.0980685349625539</v>
      </c>
      <c r="L9" s="65">
        <f t="shared" si="2"/>
        <v>81.013712696738168</v>
      </c>
      <c r="N9" s="65">
        <v>0</v>
      </c>
      <c r="O9" s="65">
        <f>$U$9*(1-EXP(-$U$10*N9))</f>
        <v>0</v>
      </c>
      <c r="P9" s="65">
        <f>$U$15*(1-EXP(-$U$16*N9))</f>
        <v>0</v>
      </c>
      <c r="T9" s="76" t="s">
        <v>113</v>
      </c>
      <c r="U9" s="64">
        <v>96.405654346000006</v>
      </c>
      <c r="V9" s="64">
        <v>90.400384299999999</v>
      </c>
      <c r="W9" s="77">
        <v>102.608075</v>
      </c>
    </row>
    <row r="10" spans="1:23" ht="15.75" thickBot="1" x14ac:dyDescent="0.3">
      <c r="A10" s="32" t="s">
        <v>92</v>
      </c>
      <c r="B10" s="32" t="s">
        <v>93</v>
      </c>
      <c r="C10" s="32" t="s">
        <v>112</v>
      </c>
      <c r="D10" s="32">
        <v>15</v>
      </c>
      <c r="E10" s="62">
        <v>22.973696876652703</v>
      </c>
      <c r="F10" s="32">
        <v>2.0055999999999998</v>
      </c>
      <c r="G10" s="63">
        <f t="shared" si="0"/>
        <v>0.24794547107273573</v>
      </c>
      <c r="H10" s="62">
        <f t="shared" si="1"/>
        <v>74.124997814259828</v>
      </c>
      <c r="I10" s="64"/>
      <c r="J10" s="64"/>
      <c r="K10" s="64"/>
      <c r="L10" s="65">
        <f t="shared" si="2"/>
        <v>81.013712696738168</v>
      </c>
      <c r="N10" s="65">
        <v>5</v>
      </c>
      <c r="O10" s="65">
        <f t="shared" ref="O10:O20" si="4">$U$9*(1-EXP(-$U$10*N10))</f>
        <v>44.105921082276922</v>
      </c>
      <c r="P10" s="65">
        <f t="shared" ref="P10:P20" si="5">$U$15*(1-EXP(-$U$16*N10))</f>
        <v>55.680883347114012</v>
      </c>
      <c r="T10" s="78" t="s">
        <v>114</v>
      </c>
      <c r="U10" s="79">
        <v>0.1223147168</v>
      </c>
      <c r="V10" s="79">
        <v>8.8599739999999996E-2</v>
      </c>
      <c r="W10" s="80">
        <v>0.18113098</v>
      </c>
    </row>
    <row r="11" spans="1:23" x14ac:dyDescent="0.25">
      <c r="A11" s="32" t="s">
        <v>92</v>
      </c>
      <c r="B11" s="32" t="s">
        <v>93</v>
      </c>
      <c r="C11" s="32" t="s">
        <v>115</v>
      </c>
      <c r="D11" s="32">
        <v>20</v>
      </c>
      <c r="E11" s="62">
        <v>25.178219015630315</v>
      </c>
      <c r="F11" s="32">
        <v>2.0076000000000001</v>
      </c>
      <c r="G11" s="63">
        <f t="shared" si="0"/>
        <v>0.24819272423495428</v>
      </c>
      <c r="H11" s="62">
        <f t="shared" si="1"/>
        <v>81.156993117316645</v>
      </c>
      <c r="I11" s="64">
        <f>AVERAGE(H11:H12)</f>
        <v>80.738105697856128</v>
      </c>
      <c r="J11" s="64">
        <f>STDEV(H11:H12)</f>
        <v>0.59239626970854165</v>
      </c>
      <c r="K11" s="64">
        <f>J11/I11%</f>
        <v>0.73372574769768439</v>
      </c>
      <c r="L11" s="65">
        <f t="shared" si="2"/>
        <v>88.055579362036326</v>
      </c>
      <c r="N11" s="65">
        <v>10</v>
      </c>
      <c r="O11" s="65">
        <f t="shared" si="4"/>
        <v>68.033230363069251</v>
      </c>
      <c r="P11" s="65">
        <f t="shared" si="5"/>
        <v>80.001295781658357</v>
      </c>
    </row>
    <row r="12" spans="1:23" ht="15.75" thickBot="1" x14ac:dyDescent="0.3">
      <c r="A12" s="32" t="s">
        <v>92</v>
      </c>
      <c r="B12" s="32" t="s">
        <v>93</v>
      </c>
      <c r="C12" s="32" t="s">
        <v>115</v>
      </c>
      <c r="D12" s="32">
        <v>20</v>
      </c>
      <c r="E12" s="62">
        <v>24.918306991171171</v>
      </c>
      <c r="F12" s="32">
        <v>2.0076000000000001</v>
      </c>
      <c r="G12" s="63">
        <f t="shared" si="0"/>
        <v>0.24819272423495428</v>
      </c>
      <c r="H12" s="62">
        <f t="shared" si="1"/>
        <v>80.319218278395596</v>
      </c>
      <c r="I12" s="64"/>
      <c r="J12" s="64"/>
      <c r="K12" s="64"/>
      <c r="L12" s="65">
        <f t="shared" si="2"/>
        <v>88.055579362036326</v>
      </c>
      <c r="N12" s="65">
        <v>15</v>
      </c>
      <c r="O12" s="65">
        <f t="shared" si="4"/>
        <v>81.013712696738168</v>
      </c>
      <c r="P12" s="65">
        <f t="shared" si="5"/>
        <v>90.624016281601627</v>
      </c>
    </row>
    <row r="13" spans="1:23" x14ac:dyDescent="0.25">
      <c r="A13" s="32" t="s">
        <v>92</v>
      </c>
      <c r="B13" s="32" t="s">
        <v>93</v>
      </c>
      <c r="C13" s="32" t="s">
        <v>116</v>
      </c>
      <c r="D13" s="32">
        <v>30</v>
      </c>
      <c r="E13" s="62">
        <v>27.331139906333753</v>
      </c>
      <c r="F13" s="32">
        <v>2.0047999999999999</v>
      </c>
      <c r="G13" s="63">
        <f t="shared" si="0"/>
        <v>0.24784656980784836</v>
      </c>
      <c r="H13" s="62">
        <f t="shared" si="1"/>
        <v>88.219546237894406</v>
      </c>
      <c r="I13" s="64">
        <f>AVERAGE(H13:H14)</f>
        <v>88.964572118357239</v>
      </c>
      <c r="J13" s="64">
        <f>STDEV(H13:H14)</f>
        <v>1.0536257044695052</v>
      </c>
      <c r="K13" s="64">
        <f>J13/I13%</f>
        <v>1.1843205439888769</v>
      </c>
      <c r="L13" s="65">
        <f t="shared" si="2"/>
        <v>93.948206498760626</v>
      </c>
      <c r="N13" s="65">
        <v>20</v>
      </c>
      <c r="O13" s="65">
        <f t="shared" si="4"/>
        <v>88.055579362036326</v>
      </c>
      <c r="P13" s="65">
        <f t="shared" si="5"/>
        <v>95.263830311220474</v>
      </c>
      <c r="R13" s="32"/>
      <c r="T13" s="114" t="s">
        <v>117</v>
      </c>
      <c r="U13" s="115"/>
      <c r="V13" s="115"/>
      <c r="W13" s="116"/>
    </row>
    <row r="14" spans="1:23" x14ac:dyDescent="0.25">
      <c r="A14" s="32" t="s">
        <v>92</v>
      </c>
      <c r="B14" s="32" t="s">
        <v>93</v>
      </c>
      <c r="C14" s="32" t="s">
        <v>116</v>
      </c>
      <c r="D14" s="32">
        <v>30</v>
      </c>
      <c r="E14" s="62">
        <v>27.792770178560723</v>
      </c>
      <c r="F14" s="32">
        <v>2.0047999999999999</v>
      </c>
      <c r="G14" s="63">
        <f t="shared" si="0"/>
        <v>0.24784656980784836</v>
      </c>
      <c r="H14" s="62">
        <f t="shared" si="1"/>
        <v>89.709597998820087</v>
      </c>
      <c r="I14" s="64"/>
      <c r="J14" s="64"/>
      <c r="K14" s="64"/>
      <c r="L14" s="65">
        <f t="shared" si="2"/>
        <v>93.948206498760626</v>
      </c>
      <c r="N14" s="65">
        <v>30</v>
      </c>
      <c r="O14" s="65">
        <f t="shared" si="4"/>
        <v>93.948206498760626</v>
      </c>
      <c r="P14" s="65">
        <f t="shared" si="5"/>
        <v>98.175595151902996</v>
      </c>
      <c r="Q14" s="64"/>
      <c r="R14" s="64"/>
      <c r="S14" s="65"/>
      <c r="T14" s="31" t="s">
        <v>108</v>
      </c>
      <c r="U14" s="32" t="s">
        <v>109</v>
      </c>
      <c r="V14" s="32" t="s">
        <v>110</v>
      </c>
      <c r="W14" s="33" t="s">
        <v>111</v>
      </c>
    </row>
    <row r="15" spans="1:23" x14ac:dyDescent="0.25">
      <c r="A15" s="32" t="s">
        <v>92</v>
      </c>
      <c r="B15" s="32" t="s">
        <v>93</v>
      </c>
      <c r="C15" s="32" t="s">
        <v>118</v>
      </c>
      <c r="D15" s="32">
        <v>45</v>
      </c>
      <c r="E15" s="62">
        <v>28.84352315612125</v>
      </c>
      <c r="F15" s="32">
        <v>2.0047000000000001</v>
      </c>
      <c r="G15" s="63">
        <f t="shared" si="0"/>
        <v>0.24783420714973745</v>
      </c>
      <c r="H15" s="62">
        <f t="shared" si="1"/>
        <v>93.105866176720184</v>
      </c>
      <c r="I15" s="64">
        <f>AVERAGE(H15:H16)</f>
        <v>95.846396555909507</v>
      </c>
      <c r="J15" s="64">
        <f>STDEV(H15:H16)</f>
        <v>3.8756952303450216</v>
      </c>
      <c r="K15" s="64">
        <f t="shared" ref="K15" si="6">J15/I15%</f>
        <v>4.0436525207123832</v>
      </c>
      <c r="L15" s="65">
        <f t="shared" si="2"/>
        <v>96.013302941640887</v>
      </c>
      <c r="N15" s="65">
        <v>45</v>
      </c>
      <c r="O15" s="65">
        <f t="shared" si="4"/>
        <v>96.013302941640887</v>
      </c>
      <c r="P15" s="65">
        <f t="shared" si="5"/>
        <v>98.804858185856162</v>
      </c>
      <c r="Q15" s="64"/>
      <c r="R15" s="64"/>
      <c r="S15" s="65"/>
      <c r="T15" s="76" t="s">
        <v>113</v>
      </c>
      <c r="U15" s="62">
        <v>98.862060424999996</v>
      </c>
      <c r="V15" s="62">
        <v>93.762376399999994</v>
      </c>
      <c r="W15" s="81">
        <v>104.119167</v>
      </c>
    </row>
    <row r="16" spans="1:23" ht="15.75" thickBot="1" x14ac:dyDescent="0.3">
      <c r="A16" s="32" t="s">
        <v>92</v>
      </c>
      <c r="B16" s="32" t="s">
        <v>93</v>
      </c>
      <c r="C16" s="32" t="s">
        <v>118</v>
      </c>
      <c r="D16" s="32">
        <v>45</v>
      </c>
      <c r="E16" s="62">
        <v>30.54151609036164</v>
      </c>
      <c r="F16" s="32">
        <v>2.0047000000000001</v>
      </c>
      <c r="G16" s="63">
        <f t="shared" si="0"/>
        <v>0.24783420714973745</v>
      </c>
      <c r="H16" s="62">
        <f t="shared" si="1"/>
        <v>98.58692693509883</v>
      </c>
      <c r="I16" s="64"/>
      <c r="J16" s="64"/>
      <c r="K16" s="64"/>
      <c r="L16" s="65">
        <f t="shared" si="2"/>
        <v>96.013302941640887</v>
      </c>
      <c r="N16" s="65">
        <v>60</v>
      </c>
      <c r="O16" s="65">
        <f t="shared" si="4"/>
        <v>96.343012274195516</v>
      </c>
      <c r="P16" s="65">
        <f t="shared" si="5"/>
        <v>98.85729383841317</v>
      </c>
      <c r="Q16" s="64"/>
      <c r="R16" s="64"/>
      <c r="S16" s="65"/>
      <c r="T16" s="78" t="s">
        <v>114</v>
      </c>
      <c r="U16" s="79">
        <v>0.165664173</v>
      </c>
      <c r="V16" s="79">
        <v>0.12131229</v>
      </c>
      <c r="W16" s="80">
        <v>0.24216239000000001</v>
      </c>
    </row>
    <row r="17" spans="1:19" x14ac:dyDescent="0.25">
      <c r="A17" s="32" t="s">
        <v>92</v>
      </c>
      <c r="B17" s="32" t="s">
        <v>93</v>
      </c>
      <c r="C17" s="32" t="s">
        <v>119</v>
      </c>
      <c r="D17" s="32">
        <v>60</v>
      </c>
      <c r="E17" s="62">
        <v>30.269642005603053</v>
      </c>
      <c r="F17" s="32">
        <v>2.0081000000000002</v>
      </c>
      <c r="G17" s="63">
        <f t="shared" si="0"/>
        <v>0.24825453752550894</v>
      </c>
      <c r="H17" s="62">
        <f t="shared" si="1"/>
        <v>97.543891224925559</v>
      </c>
      <c r="I17" s="64">
        <f>AVERAGE(H17:H18)</f>
        <v>97.811943181262819</v>
      </c>
      <c r="J17" s="64">
        <f>STDEV(H17:H18)</f>
        <v>0.37908271207278355</v>
      </c>
      <c r="K17" s="64">
        <f>J17/I17%</f>
        <v>0.3875628064870118</v>
      </c>
      <c r="L17" s="65">
        <f t="shared" si="2"/>
        <v>96.343012274195516</v>
      </c>
      <c r="N17" s="65">
        <v>90</v>
      </c>
      <c r="O17" s="65">
        <f t="shared" si="4"/>
        <v>96.40405755558821</v>
      </c>
      <c r="P17" s="65">
        <f t="shared" si="5"/>
        <v>98.862027327407759</v>
      </c>
      <c r="Q17" s="64"/>
      <c r="R17" s="64"/>
      <c r="S17" s="65"/>
    </row>
    <row r="18" spans="1:19" x14ac:dyDescent="0.25">
      <c r="A18" s="32" t="s">
        <v>92</v>
      </c>
      <c r="B18" s="32" t="s">
        <v>93</v>
      </c>
      <c r="C18" s="32" t="s">
        <v>119</v>
      </c>
      <c r="D18" s="32">
        <v>60</v>
      </c>
      <c r="E18" s="62">
        <v>30.436004791736334</v>
      </c>
      <c r="F18" s="32">
        <v>2.0081000000000002</v>
      </c>
      <c r="G18" s="63">
        <f t="shared" si="0"/>
        <v>0.24825453752550894</v>
      </c>
      <c r="H18" s="62">
        <f t="shared" si="1"/>
        <v>98.079995137600065</v>
      </c>
      <c r="I18" s="64"/>
      <c r="J18" s="64"/>
      <c r="K18" s="64"/>
      <c r="L18" s="65">
        <f t="shared" si="2"/>
        <v>96.343012274195516</v>
      </c>
      <c r="N18" s="65">
        <v>120</v>
      </c>
      <c r="O18" s="65">
        <f t="shared" si="4"/>
        <v>96.405613642690781</v>
      </c>
      <c r="P18" s="65">
        <f t="shared" si="5"/>
        <v>98.862060195181328</v>
      </c>
      <c r="Q18" s="64"/>
      <c r="R18" s="64"/>
      <c r="S18" s="65"/>
    </row>
    <row r="19" spans="1:19" x14ac:dyDescent="0.25">
      <c r="A19" s="32" t="s">
        <v>92</v>
      </c>
      <c r="B19" s="32" t="s">
        <v>93</v>
      </c>
      <c r="C19" s="32" t="s">
        <v>120</v>
      </c>
      <c r="D19" s="32">
        <v>90</v>
      </c>
      <c r="E19" s="62">
        <v>30.792338643236114</v>
      </c>
      <c r="F19" s="32">
        <v>2.0019</v>
      </c>
      <c r="G19" s="63">
        <f t="shared" si="0"/>
        <v>0.2474880527226315</v>
      </c>
      <c r="H19" s="62">
        <f t="shared" si="1"/>
        <v>99.535596339258177</v>
      </c>
      <c r="I19" s="64">
        <f>AVERAGE(H19:H20)</f>
        <v>95.668291558041474</v>
      </c>
      <c r="J19" s="64">
        <f>STDEV(H19:H20)</f>
        <v>5.4691948714269758</v>
      </c>
      <c r="K19" s="64">
        <f t="shared" ref="K19" si="7">J19/I19%</f>
        <v>5.7168313370672479</v>
      </c>
      <c r="L19" s="65">
        <f t="shared" si="2"/>
        <v>96.40405755558821</v>
      </c>
      <c r="N19" s="65">
        <v>150</v>
      </c>
      <c r="O19" s="65">
        <f t="shared" si="4"/>
        <v>96.405653308444059</v>
      </c>
      <c r="P19" s="65">
        <f t="shared" si="5"/>
        <v>98.862060423404216</v>
      </c>
      <c r="Q19" s="64"/>
      <c r="R19" s="64"/>
      <c r="S19" s="65"/>
    </row>
    <row r="20" spans="1:19" x14ac:dyDescent="0.25">
      <c r="A20" s="32" t="s">
        <v>92</v>
      </c>
      <c r="B20" s="32" t="s">
        <v>93</v>
      </c>
      <c r="C20" s="32" t="s">
        <v>120</v>
      </c>
      <c r="D20" s="32">
        <v>90</v>
      </c>
      <c r="E20" s="62">
        <v>28.399559319265506</v>
      </c>
      <c r="F20" s="32">
        <v>2.0019</v>
      </c>
      <c r="G20" s="63">
        <f t="shared" si="0"/>
        <v>0.2474880527226315</v>
      </c>
      <c r="H20" s="62">
        <f t="shared" si="1"/>
        <v>91.800986776824772</v>
      </c>
      <c r="I20" s="64"/>
      <c r="J20" s="64"/>
      <c r="K20" s="64"/>
      <c r="L20" s="65">
        <f t="shared" si="2"/>
        <v>96.40405755558821</v>
      </c>
      <c r="N20" s="65">
        <v>180</v>
      </c>
      <c r="O20" s="65">
        <f t="shared" si="4"/>
        <v>96.405654319551971</v>
      </c>
      <c r="P20" s="65">
        <f t="shared" si="5"/>
        <v>98.862060424988911</v>
      </c>
      <c r="Q20" s="64"/>
      <c r="R20" s="64"/>
      <c r="S20" s="65"/>
    </row>
    <row r="21" spans="1:19" x14ac:dyDescent="0.25">
      <c r="A21" s="32" t="s">
        <v>92</v>
      </c>
      <c r="B21" s="32" t="s">
        <v>93</v>
      </c>
      <c r="C21" s="32" t="s">
        <v>121</v>
      </c>
      <c r="D21" s="32">
        <v>120</v>
      </c>
      <c r="E21" s="62">
        <v>32.175196847587671</v>
      </c>
      <c r="F21" s="32">
        <v>2.0005000000000002</v>
      </c>
      <c r="G21" s="63">
        <f t="shared" si="0"/>
        <v>0.24731497550907855</v>
      </c>
      <c r="H21" s="62">
        <f t="shared" si="1"/>
        <v>104.07844258151384</v>
      </c>
      <c r="I21" s="64">
        <f>AVERAGE(H21:H22)</f>
        <v>101.8952489883182</v>
      </c>
      <c r="J21" s="64">
        <f>STDEV(H21:H22)</f>
        <v>3.0875019887833228</v>
      </c>
      <c r="K21" s="64">
        <f>J21/I21%</f>
        <v>3.0300745318727174</v>
      </c>
      <c r="L21" s="65">
        <f t="shared" si="2"/>
        <v>96.405613642690781</v>
      </c>
      <c r="P21" s="64"/>
      <c r="Q21" s="64"/>
      <c r="R21" s="64"/>
      <c r="S21" s="65"/>
    </row>
    <row r="22" spans="1:19" x14ac:dyDescent="0.25">
      <c r="A22" s="32" t="s">
        <v>92</v>
      </c>
      <c r="B22" s="32" t="s">
        <v>93</v>
      </c>
      <c r="C22" s="32" t="s">
        <v>121</v>
      </c>
      <c r="D22" s="32">
        <v>120</v>
      </c>
      <c r="E22" s="62">
        <v>30.825355672505779</v>
      </c>
      <c r="F22" s="32">
        <v>2.0005000000000002</v>
      </c>
      <c r="G22" s="63">
        <f t="shared" si="0"/>
        <v>0.24731497550907855</v>
      </c>
      <c r="H22" s="62">
        <f t="shared" si="1"/>
        <v>99.712055395122562</v>
      </c>
      <c r="I22" s="64"/>
      <c r="J22" s="64"/>
      <c r="K22" s="64"/>
      <c r="L22" s="65">
        <f t="shared" si="2"/>
        <v>96.405613642690781</v>
      </c>
      <c r="P22" s="64"/>
      <c r="Q22" s="64"/>
      <c r="R22" s="64"/>
      <c r="S22" s="65"/>
    </row>
    <row r="23" spans="1:19" x14ac:dyDescent="0.25">
      <c r="A23" s="32" t="s">
        <v>92</v>
      </c>
      <c r="B23" s="32" t="s">
        <v>93</v>
      </c>
      <c r="C23" s="32" t="s">
        <v>122</v>
      </c>
      <c r="D23" s="32">
        <v>150</v>
      </c>
      <c r="E23" s="62">
        <v>30.321009782989869</v>
      </c>
      <c r="F23" s="82">
        <v>2</v>
      </c>
      <c r="G23" s="63">
        <f t="shared" si="0"/>
        <v>0.24725316221852389</v>
      </c>
      <c r="H23" s="62">
        <f t="shared" si="1"/>
        <v>98.105147002947433</v>
      </c>
      <c r="I23" s="64">
        <f>AVERAGE(H23:H24)</f>
        <v>97.042801817755901</v>
      </c>
      <c r="J23" s="64">
        <f>STDEV(H23:H24)</f>
        <v>1.5023829688196118</v>
      </c>
      <c r="K23" s="64">
        <f>J23/I23</f>
        <v>1.5481652844700955E-2</v>
      </c>
      <c r="L23" s="65">
        <f t="shared" si="2"/>
        <v>96.405653308444059</v>
      </c>
      <c r="P23" s="64"/>
      <c r="Q23" s="64"/>
      <c r="R23" s="64"/>
      <c r="S23" s="65"/>
    </row>
    <row r="24" spans="1:19" x14ac:dyDescent="0.25">
      <c r="A24" s="32" t="s">
        <v>92</v>
      </c>
      <c r="B24" s="32" t="s">
        <v>93</v>
      </c>
      <c r="C24" s="32" t="s">
        <v>122</v>
      </c>
      <c r="D24" s="32">
        <v>150</v>
      </c>
      <c r="E24" s="62">
        <v>29.664339266974299</v>
      </c>
      <c r="F24" s="82">
        <v>2</v>
      </c>
      <c r="G24" s="63">
        <f t="shared" si="0"/>
        <v>0.24725316221852389</v>
      </c>
      <c r="H24" s="62">
        <f>(E24*$Q$3)/(G24*1000)%</f>
        <v>95.980456632564383</v>
      </c>
      <c r="I24" s="64"/>
      <c r="J24" s="64"/>
      <c r="K24" s="64"/>
      <c r="L24" s="65">
        <f t="shared" si="2"/>
        <v>96.405653308444059</v>
      </c>
      <c r="P24" s="64"/>
      <c r="Q24" s="64"/>
      <c r="R24" s="64"/>
      <c r="S24" s="65"/>
    </row>
    <row r="25" spans="1:19" x14ac:dyDescent="0.25">
      <c r="A25" s="32" t="s">
        <v>92</v>
      </c>
      <c r="B25" s="32" t="s">
        <v>93</v>
      </c>
      <c r="C25" s="32" t="s">
        <v>123</v>
      </c>
      <c r="D25" s="32">
        <v>180</v>
      </c>
      <c r="E25" s="62">
        <v>32.490207676121557</v>
      </c>
      <c r="F25" s="32">
        <v>2.0156999999999998</v>
      </c>
      <c r="G25" s="63">
        <f t="shared" si="0"/>
        <v>0.24919409954193927</v>
      </c>
      <c r="H25" s="62">
        <f t="shared" si="1"/>
        <v>104.30490203690707</v>
      </c>
      <c r="I25" s="64">
        <f>AVERAGE(H25:H26)</f>
        <v>102.40334929830507</v>
      </c>
      <c r="J25" s="64">
        <f>STDEV(H25:H26)</f>
        <v>2.6892016724986387</v>
      </c>
      <c r="K25" s="64">
        <f t="shared" ref="K25" si="8">J25/I25%</f>
        <v>2.6260876142487155</v>
      </c>
      <c r="L25" s="65">
        <f t="shared" si="2"/>
        <v>96.405654319551971</v>
      </c>
      <c r="P25" s="64"/>
      <c r="Q25" s="64"/>
      <c r="R25" s="64"/>
      <c r="S25" s="65"/>
    </row>
    <row r="26" spans="1:19" x14ac:dyDescent="0.25">
      <c r="A26" s="32" t="s">
        <v>92</v>
      </c>
      <c r="B26" s="32" t="s">
        <v>93</v>
      </c>
      <c r="C26" s="32" t="s">
        <v>123</v>
      </c>
      <c r="D26" s="32">
        <v>180</v>
      </c>
      <c r="E26" s="62">
        <v>31.305568370052974</v>
      </c>
      <c r="F26" s="32">
        <v>2.0156999999999998</v>
      </c>
      <c r="G26" s="63">
        <f t="shared" si="0"/>
        <v>0.24919409954193927</v>
      </c>
      <c r="H26" s="62">
        <f t="shared" si="1"/>
        <v>100.50179655970308</v>
      </c>
      <c r="I26" s="64"/>
      <c r="J26" s="64"/>
      <c r="K26" s="64"/>
      <c r="L26" s="65">
        <f>$U$9*(1-EXP(-$U$10*D26))</f>
        <v>96.405654319551971</v>
      </c>
      <c r="P26" s="64"/>
    </row>
    <row r="27" spans="1:19" x14ac:dyDescent="0.25">
      <c r="G27" s="63"/>
      <c r="H27" s="62"/>
      <c r="L27" s="65"/>
      <c r="P27" s="64"/>
    </row>
    <row r="28" spans="1:19" x14ac:dyDescent="0.25">
      <c r="A28" s="32" t="s">
        <v>92</v>
      </c>
      <c r="B28" s="32" t="s">
        <v>124</v>
      </c>
      <c r="C28" s="32" t="s">
        <v>94</v>
      </c>
      <c r="D28" s="32">
        <v>0</v>
      </c>
      <c r="E28" s="66">
        <v>1.2771415795379966</v>
      </c>
      <c r="F28" s="32">
        <v>3.9932599999999998</v>
      </c>
      <c r="G28" s="63">
        <f t="shared" si="0"/>
        <v>0.4936730812803713</v>
      </c>
      <c r="H28" s="62">
        <f t="shared" si="1"/>
        <v>2.0696151003018466</v>
      </c>
      <c r="I28" s="64">
        <f>AVERAGE(H28:H29)</f>
        <v>3.5751223078643357</v>
      </c>
      <c r="J28" s="64">
        <f>STDEV(H28:H29)</f>
        <v>2.1291087111853177</v>
      </c>
      <c r="K28" s="64">
        <f>J28/I28%</f>
        <v>59.553450982693221</v>
      </c>
      <c r="L28" s="65">
        <f>$U$15*(1-EXP(-$U$16*D28))</f>
        <v>0</v>
      </c>
      <c r="P28" s="64"/>
    </row>
    <row r="29" spans="1:19" x14ac:dyDescent="0.25">
      <c r="A29" s="32" t="s">
        <v>92</v>
      </c>
      <c r="B29" s="32" t="s">
        <v>124</v>
      </c>
      <c r="C29" s="32" t="s">
        <v>94</v>
      </c>
      <c r="D29" s="32">
        <v>0</v>
      </c>
      <c r="E29" s="66">
        <v>3.1352125346559503</v>
      </c>
      <c r="F29" s="32">
        <f>F28</f>
        <v>3.9932599999999998</v>
      </c>
      <c r="G29" s="63">
        <f t="shared" si="0"/>
        <v>0.4936730812803713</v>
      </c>
      <c r="H29" s="62">
        <f t="shared" si="1"/>
        <v>5.0806295154268248</v>
      </c>
      <c r="I29" s="64"/>
      <c r="J29" s="64"/>
      <c r="K29" s="64"/>
      <c r="L29" s="65">
        <f t="shared" ref="L29:L53" si="9">$U$15*(1-EXP(-$U$16*D29))</f>
        <v>0</v>
      </c>
      <c r="P29" s="64"/>
    </row>
    <row r="30" spans="1:19" x14ac:dyDescent="0.25">
      <c r="A30" s="32" t="s">
        <v>92</v>
      </c>
      <c r="B30" s="32" t="s">
        <v>124</v>
      </c>
      <c r="C30" s="32" t="s">
        <v>125</v>
      </c>
      <c r="D30" s="32">
        <v>0</v>
      </c>
      <c r="E30" s="66">
        <v>1.7802292565370958</v>
      </c>
      <c r="F30" s="32">
        <v>2.0036900000000002</v>
      </c>
      <c r="G30" s="63">
        <f t="shared" si="0"/>
        <v>0.24770934430281707</v>
      </c>
      <c r="H30" s="62">
        <f t="shared" si="1"/>
        <v>5.7494133264858034</v>
      </c>
      <c r="I30" s="64">
        <f t="shared" ref="I30" si="10">AVERAGE(H30:H31)</f>
        <v>5.5219328798987082</v>
      </c>
      <c r="J30" s="64">
        <f t="shared" ref="J30" si="11">STDEV(H30:H31)</f>
        <v>0.32170593273815912</v>
      </c>
      <c r="K30" s="64">
        <f t="shared" ref="K30:K52" si="12">J30/I30%</f>
        <v>5.8259660110910358</v>
      </c>
      <c r="L30" s="65">
        <f t="shared" si="9"/>
        <v>0</v>
      </c>
    </row>
    <row r="31" spans="1:19" x14ac:dyDescent="0.25">
      <c r="A31" s="32" t="s">
        <v>92</v>
      </c>
      <c r="B31" s="32" t="s">
        <v>124</v>
      </c>
      <c r="C31" s="32" t="s">
        <v>125</v>
      </c>
      <c r="D31" s="32">
        <v>0</v>
      </c>
      <c r="E31" s="66">
        <v>1.6393566758725922</v>
      </c>
      <c r="F31" s="32">
        <f>F30</f>
        <v>2.0036900000000002</v>
      </c>
      <c r="G31" s="63">
        <f t="shared" si="0"/>
        <v>0.24770934430281707</v>
      </c>
      <c r="H31" s="62">
        <f t="shared" si="1"/>
        <v>5.2944524333116121</v>
      </c>
      <c r="I31" s="64"/>
      <c r="J31" s="64"/>
      <c r="K31" s="64"/>
      <c r="L31" s="65">
        <f t="shared" si="9"/>
        <v>0</v>
      </c>
      <c r="P31" s="64"/>
    </row>
    <row r="32" spans="1:19" x14ac:dyDescent="0.25">
      <c r="A32" s="32" t="s">
        <v>92</v>
      </c>
      <c r="B32" s="32" t="s">
        <v>124</v>
      </c>
      <c r="C32" s="32" t="s">
        <v>100</v>
      </c>
      <c r="D32" s="32">
        <v>5</v>
      </c>
      <c r="E32" s="66">
        <v>19.787736232991083</v>
      </c>
      <c r="F32" s="32">
        <v>1.9984999999999999</v>
      </c>
      <c r="G32" s="63">
        <f t="shared" si="0"/>
        <v>0.24706772234686</v>
      </c>
      <c r="H32" s="62">
        <f t="shared" si="1"/>
        <v>64.072266648286657</v>
      </c>
      <c r="I32" s="64">
        <f t="shared" ref="I32" si="13">AVERAGE(H32:H33)</f>
        <v>65.402777329721147</v>
      </c>
      <c r="J32" s="64">
        <f t="shared" ref="J32" si="14">STDEV(H32:H33)</f>
        <v>1.8816262505669137</v>
      </c>
      <c r="K32" s="64">
        <f t="shared" si="12"/>
        <v>2.8769821823940211</v>
      </c>
      <c r="L32" s="65">
        <f t="shared" si="9"/>
        <v>55.680883347114012</v>
      </c>
      <c r="P32" s="64"/>
    </row>
    <row r="33" spans="1:16" x14ac:dyDescent="0.25">
      <c r="A33" s="32" t="s">
        <v>92</v>
      </c>
      <c r="B33" s="32" t="s">
        <v>124</v>
      </c>
      <c r="C33" s="32" t="s">
        <v>100</v>
      </c>
      <c r="D33" s="32">
        <v>5</v>
      </c>
      <c r="E33" s="66">
        <v>20.609551842041547</v>
      </c>
      <c r="F33" s="32">
        <f>F32</f>
        <v>1.9984999999999999</v>
      </c>
      <c r="G33" s="63">
        <f t="shared" si="0"/>
        <v>0.24706772234686</v>
      </c>
      <c r="H33" s="62">
        <f t="shared" si="1"/>
        <v>66.733288011155622</v>
      </c>
      <c r="I33" s="64"/>
      <c r="J33" s="64"/>
      <c r="K33" s="64"/>
      <c r="L33" s="65">
        <f t="shared" si="9"/>
        <v>55.680883347114012</v>
      </c>
      <c r="P33" s="64"/>
    </row>
    <row r="34" spans="1:16" x14ac:dyDescent="0.25">
      <c r="A34" s="32" t="s">
        <v>92</v>
      </c>
      <c r="B34" s="32" t="s">
        <v>124</v>
      </c>
      <c r="C34" s="32" t="s">
        <v>103</v>
      </c>
      <c r="D34" s="32">
        <v>10</v>
      </c>
      <c r="E34" s="66">
        <v>22.301408108126431</v>
      </c>
      <c r="F34" s="32">
        <v>1.9956</v>
      </c>
      <c r="G34" s="63">
        <f t="shared" si="0"/>
        <v>0.24670920526164314</v>
      </c>
      <c r="H34" s="62">
        <f t="shared" si="1"/>
        <v>72.316419922718538</v>
      </c>
      <c r="I34" s="64">
        <f t="shared" ref="I34" si="15">AVERAGE(H34:H35)</f>
        <v>75.165129539903205</v>
      </c>
      <c r="J34" s="64">
        <f t="shared" ref="J34" si="16">STDEV(H34:H35)</f>
        <v>4.0286837758852139</v>
      </c>
      <c r="K34" s="64">
        <f t="shared" si="12"/>
        <v>5.3597775997266002</v>
      </c>
      <c r="L34" s="65">
        <f t="shared" si="9"/>
        <v>80.001295781658357</v>
      </c>
      <c r="P34" s="64"/>
    </row>
    <row r="35" spans="1:16" x14ac:dyDescent="0.25">
      <c r="A35" s="32" t="s">
        <v>92</v>
      </c>
      <c r="B35" s="32" t="s">
        <v>124</v>
      </c>
      <c r="C35" s="32" t="s">
        <v>103</v>
      </c>
      <c r="D35" s="32">
        <v>10</v>
      </c>
      <c r="E35" s="66">
        <v>24.058415322318503</v>
      </c>
      <c r="F35" s="32">
        <f>F34</f>
        <v>1.9956</v>
      </c>
      <c r="G35" s="63">
        <f t="shared" si="0"/>
        <v>0.24670920526164314</v>
      </c>
      <c r="H35" s="62">
        <f t="shared" si="1"/>
        <v>78.013839157087858</v>
      </c>
      <c r="I35" s="64"/>
      <c r="J35" s="64"/>
      <c r="K35" s="64"/>
      <c r="L35" s="65">
        <f t="shared" si="9"/>
        <v>80.001295781658357</v>
      </c>
      <c r="P35" s="64"/>
    </row>
    <row r="36" spans="1:16" x14ac:dyDescent="0.25">
      <c r="A36" s="32" t="s">
        <v>92</v>
      </c>
      <c r="B36" s="32" t="s">
        <v>124</v>
      </c>
      <c r="C36" s="32" t="s">
        <v>112</v>
      </c>
      <c r="D36" s="32">
        <v>15</v>
      </c>
      <c r="E36" s="66">
        <v>26.278006786054014</v>
      </c>
      <c r="F36" s="32">
        <v>2.01152</v>
      </c>
      <c r="G36" s="63">
        <f t="shared" si="0"/>
        <v>0.2486773404329026</v>
      </c>
      <c r="H36" s="62">
        <f t="shared" si="1"/>
        <v>84.536875745280923</v>
      </c>
      <c r="I36" s="64">
        <f t="shared" ref="I36" si="17">AVERAGE(H36:H37)</f>
        <v>86.330432954112297</v>
      </c>
      <c r="J36" s="64">
        <f t="shared" ref="J36" si="18">STDEV(H36:H37)</f>
        <v>2.5364729296213619</v>
      </c>
      <c r="K36" s="64">
        <f t="shared" si="12"/>
        <v>2.9380982381607974</v>
      </c>
      <c r="L36" s="65">
        <f t="shared" si="9"/>
        <v>90.624016281601627</v>
      </c>
      <c r="P36" s="64"/>
    </row>
    <row r="37" spans="1:16" x14ac:dyDescent="0.25">
      <c r="A37" s="32" t="s">
        <v>92</v>
      </c>
      <c r="B37" s="32" t="s">
        <v>124</v>
      </c>
      <c r="C37" s="32" t="s">
        <v>112</v>
      </c>
      <c r="D37" s="32">
        <v>15</v>
      </c>
      <c r="E37" s="66">
        <v>27.393049377570129</v>
      </c>
      <c r="F37" s="32">
        <f>F36</f>
        <v>2.01152</v>
      </c>
      <c r="G37" s="63">
        <f t="shared" si="0"/>
        <v>0.2486773404329026</v>
      </c>
      <c r="H37" s="62">
        <f t="shared" si="1"/>
        <v>88.12399016294367</v>
      </c>
      <c r="I37" s="64"/>
      <c r="J37" s="64"/>
      <c r="K37" s="64"/>
      <c r="L37" s="65">
        <f t="shared" si="9"/>
        <v>90.624016281601627</v>
      </c>
    </row>
    <row r="38" spans="1:16" x14ac:dyDescent="0.25">
      <c r="A38" s="32" t="s">
        <v>92</v>
      </c>
      <c r="B38" s="32" t="s">
        <v>124</v>
      </c>
      <c r="C38" s="32" t="s">
        <v>115</v>
      </c>
      <c r="D38" s="32">
        <v>20</v>
      </c>
      <c r="E38" s="66">
        <v>27.351789369449158</v>
      </c>
      <c r="F38" s="32">
        <v>1.9920199999999999</v>
      </c>
      <c r="G38" s="63">
        <f t="shared" si="0"/>
        <v>0.24626662210127198</v>
      </c>
      <c r="H38" s="62">
        <f t="shared" si="1"/>
        <v>88.852607425463646</v>
      </c>
      <c r="I38" s="64">
        <f t="shared" ref="I38" si="19">AVERAGE(H38:H39)</f>
        <v>86.826197222671055</v>
      </c>
      <c r="J38" s="64">
        <f t="shared" ref="J38" si="20">STDEV(H38:H39)</f>
        <v>2.8657767917205046</v>
      </c>
      <c r="K38" s="64">
        <f t="shared" si="12"/>
        <v>3.300590010145263</v>
      </c>
      <c r="L38" s="65">
        <f t="shared" si="9"/>
        <v>95.263830311220474</v>
      </c>
    </row>
    <row r="39" spans="1:16" x14ac:dyDescent="0.25">
      <c r="A39" s="32" t="s">
        <v>92</v>
      </c>
      <c r="B39" s="32" t="s">
        <v>124</v>
      </c>
      <c r="C39" s="32" t="s">
        <v>115</v>
      </c>
      <c r="D39" s="32">
        <v>20</v>
      </c>
      <c r="E39" s="66">
        <v>26.104196380365941</v>
      </c>
      <c r="F39" s="32">
        <f>F38</f>
        <v>1.9920199999999999</v>
      </c>
      <c r="G39" s="63">
        <f t="shared" si="0"/>
        <v>0.24626662210127198</v>
      </c>
      <c r="H39" s="62">
        <f t="shared" si="1"/>
        <v>84.799787019878451</v>
      </c>
      <c r="I39" s="64"/>
      <c r="J39" s="64"/>
      <c r="K39" s="64"/>
      <c r="L39" s="65">
        <f t="shared" si="9"/>
        <v>95.263830311220474</v>
      </c>
    </row>
    <row r="40" spans="1:16" x14ac:dyDescent="0.25">
      <c r="A40" s="32" t="s">
        <v>92</v>
      </c>
      <c r="B40" s="32" t="s">
        <v>124</v>
      </c>
      <c r="C40" s="32" t="s">
        <v>116</v>
      </c>
      <c r="D40" s="32">
        <v>30</v>
      </c>
      <c r="E40" s="66">
        <v>28.744676037206865</v>
      </c>
      <c r="F40" s="32">
        <v>2.00238</v>
      </c>
      <c r="G40" s="63">
        <f t="shared" si="0"/>
        <v>0.24754739348156396</v>
      </c>
      <c r="H40" s="62">
        <f t="shared" si="1"/>
        <v>92.894295942074194</v>
      </c>
      <c r="I40" s="64">
        <f t="shared" ref="I40" si="21">AVERAGE(H40:H41)</f>
        <v>95.892615476514635</v>
      </c>
      <c r="J40" s="64">
        <f t="shared" ref="J40" si="22">STDEV(H40:H41)</f>
        <v>4.240264149933866</v>
      </c>
      <c r="K40" s="64">
        <f t="shared" si="12"/>
        <v>4.4218880972877024</v>
      </c>
      <c r="L40" s="65">
        <f t="shared" si="9"/>
        <v>98.175595151902996</v>
      </c>
    </row>
    <row r="41" spans="1:16" x14ac:dyDescent="0.25">
      <c r="A41" s="32" t="s">
        <v>92</v>
      </c>
      <c r="B41" s="32" t="s">
        <v>124</v>
      </c>
      <c r="C41" s="32" t="s">
        <v>116</v>
      </c>
      <c r="D41" s="32">
        <v>30</v>
      </c>
      <c r="E41" s="66">
        <v>30.600241501145838</v>
      </c>
      <c r="F41" s="32">
        <f>F40</f>
        <v>2.00238</v>
      </c>
      <c r="G41" s="63">
        <f t="shared" si="0"/>
        <v>0.24754739348156396</v>
      </c>
      <c r="H41" s="62">
        <f t="shared" si="1"/>
        <v>98.89093501095509</v>
      </c>
      <c r="I41" s="64"/>
      <c r="J41" s="64"/>
      <c r="K41" s="64"/>
      <c r="L41" s="65">
        <f t="shared" si="9"/>
        <v>98.175595151902996</v>
      </c>
    </row>
    <row r="42" spans="1:16" x14ac:dyDescent="0.25">
      <c r="A42" s="32" t="s">
        <v>92</v>
      </c>
      <c r="B42" s="32" t="s">
        <v>124</v>
      </c>
      <c r="C42" s="32" t="s">
        <v>118</v>
      </c>
      <c r="D42" s="32">
        <v>45</v>
      </c>
      <c r="E42" s="66">
        <v>29.809343416208236</v>
      </c>
      <c r="F42" s="32">
        <v>1.9961</v>
      </c>
      <c r="G42" s="63">
        <f t="shared" si="0"/>
        <v>0.24677101855219774</v>
      </c>
      <c r="H42" s="62">
        <f t="shared" si="1"/>
        <v>96.638069060456942</v>
      </c>
      <c r="I42" s="64">
        <f t="shared" ref="I42" si="23">AVERAGE(H42:H43)</f>
        <v>98.159146640577717</v>
      </c>
      <c r="J42" s="64">
        <f t="shared" ref="J42" si="24">STDEV(H42:H43)</f>
        <v>2.1511285432284573</v>
      </c>
      <c r="K42" s="64">
        <f t="shared" si="12"/>
        <v>2.1914702978267422</v>
      </c>
      <c r="L42" s="65">
        <f t="shared" si="9"/>
        <v>98.804858185856162</v>
      </c>
    </row>
    <row r="43" spans="1:16" x14ac:dyDescent="0.25">
      <c r="A43" s="32" t="s">
        <v>92</v>
      </c>
      <c r="B43" s="32" t="s">
        <v>124</v>
      </c>
      <c r="C43" s="32" t="s">
        <v>118</v>
      </c>
      <c r="D43" s="32">
        <v>45</v>
      </c>
      <c r="E43" s="66">
        <v>30.747738075566531</v>
      </c>
      <c r="F43" s="32">
        <f>F42</f>
        <v>1.9961</v>
      </c>
      <c r="G43" s="63">
        <f t="shared" si="0"/>
        <v>0.24677101855219774</v>
      </c>
      <c r="H43" s="62">
        <f t="shared" si="1"/>
        <v>99.680224220698506</v>
      </c>
      <c r="I43" s="64"/>
      <c r="J43" s="64"/>
      <c r="K43" s="64"/>
      <c r="L43" s="65">
        <f t="shared" si="9"/>
        <v>98.804858185856162</v>
      </c>
    </row>
    <row r="44" spans="1:16" x14ac:dyDescent="0.25">
      <c r="A44" s="32" t="s">
        <v>92</v>
      </c>
      <c r="B44" s="32" t="s">
        <v>124</v>
      </c>
      <c r="C44" s="32" t="s">
        <v>119</v>
      </c>
      <c r="D44" s="32">
        <v>60</v>
      </c>
      <c r="E44" s="66">
        <v>28.475039269456488</v>
      </c>
      <c r="F44" s="32">
        <v>2.00345</v>
      </c>
      <c r="G44" s="63">
        <f t="shared" si="0"/>
        <v>0.2476796739233508</v>
      </c>
      <c r="H44" s="62">
        <f t="shared" si="1"/>
        <v>91.973762136875663</v>
      </c>
      <c r="I44" s="64">
        <f t="shared" ref="I44" si="25">AVERAGE(H44:H45)</f>
        <v>96.385289283777752</v>
      </c>
      <c r="J44" s="64">
        <f t="shared" ref="J44" si="26">STDEV(H44:H45)</f>
        <v>6.2388415219260276</v>
      </c>
      <c r="K44" s="64">
        <f t="shared" si="12"/>
        <v>6.4728150615988902</v>
      </c>
      <c r="L44" s="65">
        <f t="shared" si="9"/>
        <v>98.85729383841317</v>
      </c>
    </row>
    <row r="45" spans="1:16" x14ac:dyDescent="0.25">
      <c r="A45" s="32" t="s">
        <v>92</v>
      </c>
      <c r="B45" s="32" t="s">
        <v>124</v>
      </c>
      <c r="C45" s="32" t="s">
        <v>119</v>
      </c>
      <c r="D45" s="32">
        <v>60</v>
      </c>
      <c r="E45" s="66">
        <v>31.206653282578291</v>
      </c>
      <c r="F45" s="32">
        <f>F44</f>
        <v>2.00345</v>
      </c>
      <c r="G45" s="63">
        <f t="shared" si="0"/>
        <v>0.2476796739233508</v>
      </c>
      <c r="H45" s="62">
        <f t="shared" si="1"/>
        <v>100.79681643067985</v>
      </c>
      <c r="I45" s="64"/>
      <c r="J45" s="64"/>
      <c r="K45" s="64"/>
      <c r="L45" s="65">
        <f t="shared" si="9"/>
        <v>98.85729383841317</v>
      </c>
    </row>
    <row r="46" spans="1:16" x14ac:dyDescent="0.25">
      <c r="A46" s="32" t="s">
        <v>92</v>
      </c>
      <c r="B46" s="32" t="s">
        <v>124</v>
      </c>
      <c r="C46" s="32" t="s">
        <v>120</v>
      </c>
      <c r="D46" s="32">
        <v>90</v>
      </c>
      <c r="E46" s="66">
        <v>28.642198204900858</v>
      </c>
      <c r="F46" s="32">
        <f>2.00305</f>
        <v>2.00305</v>
      </c>
      <c r="G46" s="63">
        <f t="shared" si="0"/>
        <v>0.24763022329090711</v>
      </c>
      <c r="H46" s="62">
        <f t="shared" si="1"/>
        <v>92.532156452495798</v>
      </c>
      <c r="I46" s="64">
        <f t="shared" ref="I46" si="27">AVERAGE(H46:H47)</f>
        <v>96.560598694349721</v>
      </c>
      <c r="J46" s="64">
        <f t="shared" ref="J46" si="28">STDEV(H46:H47)</f>
        <v>5.6970776536664847</v>
      </c>
      <c r="K46" s="64">
        <f t="shared" si="12"/>
        <v>5.9000024137172744</v>
      </c>
      <c r="L46" s="65">
        <f t="shared" si="9"/>
        <v>98.862027327407759</v>
      </c>
    </row>
    <row r="47" spans="1:16" x14ac:dyDescent="0.25">
      <c r="A47" s="32" t="s">
        <v>92</v>
      </c>
      <c r="B47" s="32" t="s">
        <v>124</v>
      </c>
      <c r="C47" s="32" t="s">
        <v>120</v>
      </c>
      <c r="D47" s="32">
        <v>90</v>
      </c>
      <c r="E47" s="66">
        <v>31.136108334562877</v>
      </c>
      <c r="F47" s="32">
        <f>F46</f>
        <v>2.00305</v>
      </c>
      <c r="G47" s="63">
        <f t="shared" si="0"/>
        <v>0.24763022329090711</v>
      </c>
      <c r="H47" s="62">
        <f t="shared" si="1"/>
        <v>100.58904093620363</v>
      </c>
      <c r="I47" s="64"/>
      <c r="J47" s="64"/>
      <c r="K47" s="64"/>
      <c r="L47" s="65">
        <f t="shared" si="9"/>
        <v>98.862027327407759</v>
      </c>
    </row>
    <row r="48" spans="1:16" x14ac:dyDescent="0.25">
      <c r="A48" s="32" t="s">
        <v>92</v>
      </c>
      <c r="B48" s="32" t="s">
        <v>124</v>
      </c>
      <c r="C48" s="32" t="s">
        <v>121</v>
      </c>
      <c r="D48" s="32">
        <v>120</v>
      </c>
      <c r="E48" s="66">
        <v>30.001602935855118</v>
      </c>
      <c r="F48" s="32">
        <f>1.9918</f>
        <v>1.9918</v>
      </c>
      <c r="G48" s="63">
        <f t="shared" si="0"/>
        <v>0.24623942425342793</v>
      </c>
      <c r="H48" s="62">
        <f t="shared" si="1"/>
        <v>97.471322561175825</v>
      </c>
      <c r="I48" s="64">
        <f t="shared" ref="I48" si="29">AVERAGE(H48:H49)</f>
        <v>100.80394250549983</v>
      </c>
      <c r="J48" s="64">
        <f t="shared" ref="J48" si="30">STDEV(H48:H49)</f>
        <v>4.7130363234980717</v>
      </c>
      <c r="K48" s="64">
        <f t="shared" si="12"/>
        <v>4.6754484064360176</v>
      </c>
      <c r="L48" s="65">
        <f t="shared" si="9"/>
        <v>98.862060195181328</v>
      </c>
    </row>
    <row r="49" spans="1:12" x14ac:dyDescent="0.25">
      <c r="A49" s="32" t="s">
        <v>92</v>
      </c>
      <c r="B49" s="32" t="s">
        <v>124</v>
      </c>
      <c r="C49" s="32" t="s">
        <v>121</v>
      </c>
      <c r="D49" s="32">
        <v>120</v>
      </c>
      <c r="E49" s="66">
        <v>32.0531589767197</v>
      </c>
      <c r="F49" s="32">
        <f>F48</f>
        <v>1.9918</v>
      </c>
      <c r="G49" s="63">
        <f t="shared" si="0"/>
        <v>0.24623942425342793</v>
      </c>
      <c r="H49" s="62">
        <f t="shared" si="1"/>
        <v>104.13656244982383</v>
      </c>
      <c r="I49" s="64"/>
      <c r="J49" s="64"/>
      <c r="K49" s="64"/>
      <c r="L49" s="65">
        <f t="shared" si="9"/>
        <v>98.862060195181328</v>
      </c>
    </row>
    <row r="50" spans="1:12" x14ac:dyDescent="0.25">
      <c r="A50" s="32" t="s">
        <v>92</v>
      </c>
      <c r="B50" s="32" t="s">
        <v>124</v>
      </c>
      <c r="C50" s="32" t="s">
        <v>122</v>
      </c>
      <c r="D50" s="32">
        <v>150</v>
      </c>
      <c r="E50" s="66">
        <v>31.914724732446718</v>
      </c>
      <c r="F50" s="32">
        <v>2.0045999999999999</v>
      </c>
      <c r="G50" s="63">
        <f t="shared" si="0"/>
        <v>0.2478218444916265</v>
      </c>
      <c r="H50" s="62">
        <f t="shared" si="1"/>
        <v>103.02473471752427</v>
      </c>
      <c r="I50" s="64">
        <f t="shared" ref="I50" si="31">AVERAGE(H50:H51)</f>
        <v>106.52027218340298</v>
      </c>
      <c r="J50" s="64">
        <f t="shared" ref="J50" si="32">STDEV(H50:H51)</f>
        <v>4.9434364920289546</v>
      </c>
      <c r="K50" s="64">
        <f t="shared" si="12"/>
        <v>4.6408410255632031</v>
      </c>
      <c r="L50" s="65">
        <f t="shared" si="9"/>
        <v>98.862060423404216</v>
      </c>
    </row>
    <row r="51" spans="1:12" x14ac:dyDescent="0.25">
      <c r="A51" s="32" t="s">
        <v>92</v>
      </c>
      <c r="B51" s="32" t="s">
        <v>124</v>
      </c>
      <c r="C51" s="32" t="s">
        <v>122</v>
      </c>
      <c r="D51" s="32">
        <v>150</v>
      </c>
      <c r="E51" s="66">
        <v>34.080401088155838</v>
      </c>
      <c r="F51" s="32">
        <f>F50</f>
        <v>2.0045999999999999</v>
      </c>
      <c r="G51" s="63">
        <f t="shared" si="0"/>
        <v>0.2478218444916265</v>
      </c>
      <c r="H51" s="62">
        <f t="shared" si="1"/>
        <v>110.01580964928169</v>
      </c>
      <c r="I51" s="64"/>
      <c r="J51" s="64"/>
      <c r="K51" s="64"/>
      <c r="L51" s="65">
        <f t="shared" si="9"/>
        <v>98.862060423404216</v>
      </c>
    </row>
    <row r="52" spans="1:12" x14ac:dyDescent="0.25">
      <c r="A52" s="32" t="s">
        <v>92</v>
      </c>
      <c r="B52" s="32" t="s">
        <v>124</v>
      </c>
      <c r="C52" s="32" t="s">
        <v>123</v>
      </c>
      <c r="D52" s="32">
        <v>180</v>
      </c>
      <c r="E52" s="66">
        <v>36.133472220298046</v>
      </c>
      <c r="F52" s="32">
        <v>2.0049000000000001</v>
      </c>
      <c r="G52" s="63">
        <f t="shared" si="0"/>
        <v>0.2478589324659593</v>
      </c>
      <c r="H52" s="62">
        <f t="shared" si="1"/>
        <v>116.62592704908251</v>
      </c>
      <c r="I52" s="64">
        <f t="shared" ref="I52" si="33">AVERAGE(H52:H53)</f>
        <v>107.49221659359287</v>
      </c>
      <c r="J52" s="64">
        <f t="shared" ref="J52" si="34">STDEV(H52:H53)</f>
        <v>12.917017200942389</v>
      </c>
      <c r="K52" s="64">
        <f t="shared" si="12"/>
        <v>12.016700008875167</v>
      </c>
      <c r="L52" s="65">
        <f t="shared" si="9"/>
        <v>98.862060424988911</v>
      </c>
    </row>
    <row r="53" spans="1:12" x14ac:dyDescent="0.25">
      <c r="A53" s="32" t="s">
        <v>92</v>
      </c>
      <c r="B53" s="32" t="s">
        <v>124</v>
      </c>
      <c r="C53" s="32" t="s">
        <v>123</v>
      </c>
      <c r="D53" s="32">
        <v>180</v>
      </c>
      <c r="E53" s="66">
        <v>30.473792912920963</v>
      </c>
      <c r="F53" s="32">
        <f>F52</f>
        <v>2.0049000000000001</v>
      </c>
      <c r="G53" s="63">
        <f t="shared" si="0"/>
        <v>0.2478589324659593</v>
      </c>
      <c r="H53" s="62">
        <f t="shared" si="1"/>
        <v>98.358506138103223</v>
      </c>
      <c r="I53" s="64"/>
      <c r="J53" s="64"/>
      <c r="K53" s="64"/>
      <c r="L53" s="65">
        <f t="shared" si="9"/>
        <v>98.862060424988911</v>
      </c>
    </row>
  </sheetData>
  <mergeCells count="14">
    <mergeCell ref="G1:G2"/>
    <mergeCell ref="A1:A2"/>
    <mergeCell ref="C1:C2"/>
    <mergeCell ref="D1:D2"/>
    <mergeCell ref="E1:E2"/>
    <mergeCell ref="F1:F2"/>
    <mergeCell ref="T7:W7"/>
    <mergeCell ref="T13:W13"/>
    <mergeCell ref="H1:H2"/>
    <mergeCell ref="I1:I2"/>
    <mergeCell ref="J1:J2"/>
    <mergeCell ref="K1:K2"/>
    <mergeCell ref="L1:L2"/>
    <mergeCell ref="T4:W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14e9d78-2903-4878-bb85-9eff6fa98cf9">
      <Terms xmlns="http://schemas.microsoft.com/office/infopath/2007/PartnerControls"/>
    </lcf76f155ced4ddcb4097134ff3c332f>
    <TaxCatchAll xmlns="0ec08e9d-2d1b-4cd8-b835-6287ade5e16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3BB59EFD32964390EB780DFAD9216B" ma:contentTypeVersion="17" ma:contentTypeDescription="Create a new document." ma:contentTypeScope="" ma:versionID="905aced9e32b86d4ea77bf748927c7df">
  <xsd:schema xmlns:xsd="http://www.w3.org/2001/XMLSchema" xmlns:xs="http://www.w3.org/2001/XMLSchema" xmlns:p="http://schemas.microsoft.com/office/2006/metadata/properties" xmlns:ns2="c14e9d78-2903-4878-bb85-9eff6fa98cf9" xmlns:ns3="0ec08e9d-2d1b-4cd8-b835-6287ade5e16d" targetNamespace="http://schemas.microsoft.com/office/2006/metadata/properties" ma:root="true" ma:fieldsID="9cf7320140bc0b75e9d6a07af9d504ac" ns2:_="" ns3:_="">
    <xsd:import namespace="c14e9d78-2903-4878-bb85-9eff6fa98cf9"/>
    <xsd:import namespace="0ec08e9d-2d1b-4cd8-b835-6287ade5e1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e9d78-2903-4878-bb85-9eff6fa98c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b6fc0cd-01fe-45a4-a6f7-42bcc5426b5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c08e9d-2d1b-4cd8-b835-6287ade5e16d"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9d7d132-0e1b-494e-862d-d53689604a04}" ma:internalName="TaxCatchAll" ma:showField="CatchAllData" ma:web="0ec08e9d-2d1b-4cd8-b835-6287ade5e16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B2B1E8-AD73-4B01-8EC8-D910B3C928F0}">
  <ds:schemaRefs>
    <ds:schemaRef ds:uri="http://schemas.microsoft.com/office/2006/metadata/properties"/>
    <ds:schemaRef ds:uri="http://schemas.microsoft.com/office/infopath/2007/PartnerControls"/>
    <ds:schemaRef ds:uri="c14e9d78-2903-4878-bb85-9eff6fa98cf9"/>
    <ds:schemaRef ds:uri="0ec08e9d-2d1b-4cd8-b835-6287ade5e16d"/>
  </ds:schemaRefs>
</ds:datastoreItem>
</file>

<file path=customXml/itemProps2.xml><?xml version="1.0" encoding="utf-8"?>
<ds:datastoreItem xmlns:ds="http://schemas.openxmlformats.org/officeDocument/2006/customXml" ds:itemID="{057934BD-2A19-4285-A8D3-5654715EC3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4e9d78-2903-4878-bb85-9eff6fa98cf9"/>
    <ds:schemaRef ds:uri="0ec08e9d-2d1b-4cd8-b835-6287ade5e1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414EB5-EA3F-4D21-A7A5-0E3166B000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SOP</vt:lpstr>
      <vt:lpstr>Raw data</vt:lpstr>
      <vt:lpstr>mean and stdev</vt:lpstr>
      <vt:lpstr>in vitro digestion bread</vt:lpstr>
      <vt:lpstr>in vitro digestion replicate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Yamina De Bondt</dc:creator>
  <cp:keywords/>
  <dc:description/>
  <cp:lastModifiedBy>Celine Verdonck</cp:lastModifiedBy>
  <cp:revision/>
  <dcterms:created xsi:type="dcterms:W3CDTF">2024-04-30T07:55:20Z</dcterms:created>
  <dcterms:modified xsi:type="dcterms:W3CDTF">2026-04-15T09:25:40Z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0x010100203BB59EFD32964390EB780DFAD9216B</vt:lpwstr>
  </property>
  <property fmtid="{D5CDD505-2E9C-101B-9397-08002B2CF9AE}" pid="3" name="MediaServiceImageTags">
    <vt:lpwstr/>
  </property>
</Properties>
</file>